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2 (MW768-769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9CL." localSheetId="0">A750CR!$B$1:$B$514</definedName>
    <definedName name="B239CL." localSheetId="1">Sheet1!#REF!</definedName>
    <definedName name="B241CL." localSheetId="0">A750CR!$B$1:$B$514</definedName>
    <definedName name="B241CL." localSheetId="1">Sheet1!$A$1:$A$514</definedName>
    <definedName name="solver_adj" localSheetId="0" hidden="1">A750CR!$F$5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H10" i="1" l="1"/>
  <c r="I6" i="1" l="1"/>
  <c r="G6" i="1"/>
  <c r="I5" i="1" l="1"/>
  <c r="G5" i="1"/>
  <c r="O12" i="1" l="1" a="1"/>
  <c r="O12" i="1" s="1"/>
  <c r="A12" i="1"/>
  <c r="P14" i="1" l="1"/>
  <c r="P13" i="1"/>
  <c r="P12" i="1"/>
  <c r="O14" i="1"/>
  <c r="O13" i="1"/>
  <c r="D12" i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I10" i="1" s="1"/>
  <c r="A14" i="1"/>
  <c r="H12" i="1"/>
  <c r="G12" i="1"/>
  <c r="H9" i="1"/>
  <c r="H8" i="1"/>
  <c r="G8" i="1"/>
  <c r="G13" i="1"/>
  <c r="H13" i="1"/>
  <c r="F13" i="1"/>
  <c r="G10" i="1" l="1"/>
  <c r="J12" i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4" name="B241CL" type="6" refreshedVersion="6" background="1" saveData="1">
    <textPr codePage="850" sourceFile="H:\16_10_19 PhD current\1-Thesis\Chapter 6 - Quaternised Membranes\Data\XPS\VBC_BuIm\Sample set 2\B241CL.">
      <textFields>
        <textField/>
      </textFields>
    </textPr>
  </connection>
  <connection id="25" name="B241CL1" type="6" refreshedVersion="6" background="1" saveData="1">
    <textPr codePage="850" sourceFile="H:\16_10_19 PhD current\1-Thesis\Chapter 6 - Quaternised Membranes\Data\XPS\VBC_BuIm\Sample set 2\B241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<sst xmlns="http://schemas.openxmlformats.org/spreadsheetml/2006/main" count="34" uniqueCount="29">
  <si>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</si>
  <si>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</si>
  <si>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</si>
  <si>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</si>
  <si>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</si>
  <si>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</si>
  <si>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</si>
  <si>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</si>
  <si>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</si>
  <si>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</si>
  <si>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</si>
  <si>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</si>
  <si>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</si>
  <si>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</si>
  <si>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</si>
  <si>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</si>
  <si>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</si>
  <si>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</si>
  <si>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</si>
  <si>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</si>
  <si>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</si>
  <si>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</si>
  <si>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</si>
  <si>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</si>
  <si>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</si>
  <si>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</si>
  <si>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</si>
  <si>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</si>
  <si>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MW767b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</si>
</sst>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-1.7083178684865743</c:v>
                </c:pt>
                <c:pt idx="1">
                  <c:v>-4.6478671079694323</c:v>
                </c:pt>
                <c:pt idx="2">
                  <c:v>-15.587416347452518</c:v>
                </c:pt>
                <c:pt idx="3">
                  <c:v>43.473034413064397</c:v>
                </c:pt>
                <c:pt idx="4">
                  <c:v>16.533485173581312</c:v>
                </c:pt>
                <c:pt idx="5">
                  <c:v>8.5939359340984538</c:v>
                </c:pt>
                <c:pt idx="6">
                  <c:v>-15.345613305384632</c:v>
                </c:pt>
                <c:pt idx="7">
                  <c:v>-15.285162544867717</c:v>
                </c:pt>
                <c:pt idx="8">
                  <c:v>-7.2247117843505748</c:v>
                </c:pt>
                <c:pt idx="9">
                  <c:v>0.83573897616633985</c:v>
                </c:pt>
                <c:pt idx="10">
                  <c:v>1.8961897366832545</c:v>
                </c:pt>
                <c:pt idx="11">
                  <c:v>0.95664049720016919</c:v>
                </c:pt>
                <c:pt idx="12">
                  <c:v>2.0170912577173112</c:v>
                </c:pt>
                <c:pt idx="13">
                  <c:v>-10.922457981765774</c:v>
                </c:pt>
                <c:pt idx="14">
                  <c:v>9.1379927787511406</c:v>
                </c:pt>
                <c:pt idx="15">
                  <c:v>-10.801556460731717</c:v>
                </c:pt>
                <c:pt idx="16">
                  <c:v>-6.7411057002148027</c:v>
                </c:pt>
                <c:pt idx="17">
                  <c:v>4.319345060302112</c:v>
                </c:pt>
                <c:pt idx="18">
                  <c:v>4.3797958208190266</c:v>
                </c:pt>
                <c:pt idx="19">
                  <c:v>-3.5597534186638313</c:v>
                </c:pt>
                <c:pt idx="20">
                  <c:v>11.500697341853083</c:v>
                </c:pt>
                <c:pt idx="21">
                  <c:v>-14.438851897630002</c:v>
                </c:pt>
                <c:pt idx="22">
                  <c:v>11.62159886288714</c:v>
                </c:pt>
                <c:pt idx="23">
                  <c:v>1.6820496234040547</c:v>
                </c:pt>
                <c:pt idx="24">
                  <c:v>1.7425003839209694</c:v>
                </c:pt>
                <c:pt idx="25">
                  <c:v>4.8029511444378841</c:v>
                </c:pt>
                <c:pt idx="26">
                  <c:v>-19.136598095044974</c:v>
                </c:pt>
                <c:pt idx="27">
                  <c:v>-3.0761473345280592</c:v>
                </c:pt>
                <c:pt idx="28">
                  <c:v>-2.0156965740111445</c:v>
                </c:pt>
                <c:pt idx="29">
                  <c:v>-4.9552458134940025</c:v>
                </c:pt>
                <c:pt idx="30">
                  <c:v>-3.8947950529770878</c:v>
                </c:pt>
                <c:pt idx="31">
                  <c:v>-8.8343442924601732</c:v>
                </c:pt>
                <c:pt idx="32">
                  <c:v>-8.7738935319432585</c:v>
                </c:pt>
                <c:pt idx="33">
                  <c:v>8.2865572285738835</c:v>
                </c:pt>
                <c:pt idx="34">
                  <c:v>-11.652992010909202</c:v>
                </c:pt>
                <c:pt idx="35">
                  <c:v>4.4074587496077129</c:v>
                </c:pt>
                <c:pt idx="36">
                  <c:v>-1.5320904898751451</c:v>
                </c:pt>
                <c:pt idx="37">
                  <c:v>9.5283602706417696</c:v>
                </c:pt>
                <c:pt idx="38">
                  <c:v>-9.4111889688413157</c:v>
                </c:pt>
                <c:pt idx="39">
                  <c:v>2.6492617916755989</c:v>
                </c:pt>
                <c:pt idx="40">
                  <c:v>-2.290287447807259</c:v>
                </c:pt>
                <c:pt idx="41">
                  <c:v>-4.2298366872903443</c:v>
                </c:pt>
                <c:pt idx="42">
                  <c:v>-10.16938592677343</c:v>
                </c:pt>
                <c:pt idx="43">
                  <c:v>-11.108935166256515</c:v>
                </c:pt>
                <c:pt idx="44">
                  <c:v>-1.048484405739373</c:v>
                </c:pt>
                <c:pt idx="45">
                  <c:v>-5.9880336452224583</c:v>
                </c:pt>
                <c:pt idx="46">
                  <c:v>10.072417115294456</c:v>
                </c:pt>
                <c:pt idx="47">
                  <c:v>1.1328678758115984</c:v>
                </c:pt>
                <c:pt idx="48">
                  <c:v>6.1933186363285131</c:v>
                </c:pt>
                <c:pt idx="49">
                  <c:v>2.2537693968454278</c:v>
                </c:pt>
                <c:pt idx="50">
                  <c:v>26.314220157362342</c:v>
                </c:pt>
                <c:pt idx="51">
                  <c:v>7.3746709178794845</c:v>
                </c:pt>
                <c:pt idx="52">
                  <c:v>-8.5648783216036009</c:v>
                </c:pt>
                <c:pt idx="53">
                  <c:v>8.4955724389133138</c:v>
                </c:pt>
                <c:pt idx="54">
                  <c:v>8.5560231994304559</c:v>
                </c:pt>
                <c:pt idx="55">
                  <c:v>6.6164739599473705</c:v>
                </c:pt>
                <c:pt idx="56">
                  <c:v>26.676924720464285</c:v>
                </c:pt>
                <c:pt idx="57">
                  <c:v>33.7373754809812</c:v>
                </c:pt>
                <c:pt idx="58">
                  <c:v>34.797826241498342</c:v>
                </c:pt>
                <c:pt idx="59">
                  <c:v>22.858277002015257</c:v>
                </c:pt>
                <c:pt idx="60">
                  <c:v>21.918727762532171</c:v>
                </c:pt>
                <c:pt idx="61">
                  <c:v>16.979178523049313</c:v>
                </c:pt>
                <c:pt idx="62">
                  <c:v>30.039629283566228</c:v>
                </c:pt>
                <c:pt idx="63">
                  <c:v>38.100080044083143</c:v>
                </c:pt>
                <c:pt idx="64">
                  <c:v>45.160530804600057</c:v>
                </c:pt>
                <c:pt idx="65">
                  <c:v>51.220981565117199</c:v>
                </c:pt>
                <c:pt idx="66">
                  <c:v>32.281432325634114</c:v>
                </c:pt>
                <c:pt idx="67">
                  <c:v>57.341883086151029</c:v>
                </c:pt>
                <c:pt idx="68">
                  <c:v>57.402333846668171</c:v>
                </c:pt>
                <c:pt idx="69">
                  <c:v>76.462784607185085</c:v>
                </c:pt>
                <c:pt idx="70">
                  <c:v>80.523235367702</c:v>
                </c:pt>
                <c:pt idx="71">
                  <c:v>83.583686128218915</c:v>
                </c:pt>
                <c:pt idx="72">
                  <c:v>107.64413688873606</c:v>
                </c:pt>
                <c:pt idx="73">
                  <c:v>120.70458764925297</c:v>
                </c:pt>
                <c:pt idx="74">
                  <c:v>143.76503840976989</c:v>
                </c:pt>
                <c:pt idx="75">
                  <c:v>142.82548917028703</c:v>
                </c:pt>
                <c:pt idx="76">
                  <c:v>145.88593993080394</c:v>
                </c:pt>
                <c:pt idx="77">
                  <c:v>167.94639069132086</c:v>
                </c:pt>
                <c:pt idx="78">
                  <c:v>148.00684145183777</c:v>
                </c:pt>
                <c:pt idx="79">
                  <c:v>163.06729221235491</c:v>
                </c:pt>
                <c:pt idx="80">
                  <c:v>223.12774297287183</c:v>
                </c:pt>
                <c:pt idx="81">
                  <c:v>228.18819373338874</c:v>
                </c:pt>
                <c:pt idx="82">
                  <c:v>222.24864449390589</c:v>
                </c:pt>
                <c:pt idx="83">
                  <c:v>202.3090952544228</c:v>
                </c:pt>
                <c:pt idx="84">
                  <c:v>264.36954601493971</c:v>
                </c:pt>
                <c:pt idx="85">
                  <c:v>249.42999677545663</c:v>
                </c:pt>
                <c:pt idx="86">
                  <c:v>270.49044753597377</c:v>
                </c:pt>
                <c:pt idx="87">
                  <c:v>278.55089829649069</c:v>
                </c:pt>
                <c:pt idx="88">
                  <c:v>274.6113490570076</c:v>
                </c:pt>
                <c:pt idx="89">
                  <c:v>302.67179981752474</c:v>
                </c:pt>
                <c:pt idx="90">
                  <c:v>291.73225057804166</c:v>
                </c:pt>
                <c:pt idx="91">
                  <c:v>301.79270133855857</c:v>
                </c:pt>
                <c:pt idx="92">
                  <c:v>288.85315209907549</c:v>
                </c:pt>
                <c:pt idx="93">
                  <c:v>318.91360285959263</c:v>
                </c:pt>
                <c:pt idx="94">
                  <c:v>310.97405362010954</c:v>
                </c:pt>
                <c:pt idx="95">
                  <c:v>329.03450438062646</c:v>
                </c:pt>
                <c:pt idx="96">
                  <c:v>369.0949551411436</c:v>
                </c:pt>
                <c:pt idx="97">
                  <c:v>310.15540590166052</c:v>
                </c:pt>
                <c:pt idx="98">
                  <c:v>367.21585666217743</c:v>
                </c:pt>
                <c:pt idx="99">
                  <c:v>337.27630742269434</c:v>
                </c:pt>
                <c:pt idx="100">
                  <c:v>428.33675818321149</c:v>
                </c:pt>
                <c:pt idx="101">
                  <c:v>390.3972089437284</c:v>
                </c:pt>
                <c:pt idx="102">
                  <c:v>345.45765970424532</c:v>
                </c:pt>
                <c:pt idx="103">
                  <c:v>371.51811046476246</c:v>
                </c:pt>
                <c:pt idx="104">
                  <c:v>410.57856122527937</c:v>
                </c:pt>
                <c:pt idx="105">
                  <c:v>407.63901198579629</c:v>
                </c:pt>
                <c:pt idx="106">
                  <c:v>422.6994627463132</c:v>
                </c:pt>
                <c:pt idx="107">
                  <c:v>417.75991350683034</c:v>
                </c:pt>
                <c:pt idx="108">
                  <c:v>399.82036426734726</c:v>
                </c:pt>
                <c:pt idx="109">
                  <c:v>420.88081502786417</c:v>
                </c:pt>
                <c:pt idx="110">
                  <c:v>464.94126578838132</c:v>
                </c:pt>
                <c:pt idx="111">
                  <c:v>447.00171654889823</c:v>
                </c:pt>
                <c:pt idx="112">
                  <c:v>458.06216730941514</c:v>
                </c:pt>
                <c:pt idx="113">
                  <c:v>457.12261806993206</c:v>
                </c:pt>
                <c:pt idx="114">
                  <c:v>526.1830688304492</c:v>
                </c:pt>
                <c:pt idx="115">
                  <c:v>523.24351959096612</c:v>
                </c:pt>
                <c:pt idx="116">
                  <c:v>499.30397035148303</c:v>
                </c:pt>
                <c:pt idx="117">
                  <c:v>524.36442111200017</c:v>
                </c:pt>
                <c:pt idx="118">
                  <c:v>542.42487187251709</c:v>
                </c:pt>
                <c:pt idx="119">
                  <c:v>492.485322633034</c:v>
                </c:pt>
                <c:pt idx="120">
                  <c:v>557.54577339355092</c:v>
                </c:pt>
                <c:pt idx="121">
                  <c:v>581.60622415406806</c:v>
                </c:pt>
                <c:pt idx="122">
                  <c:v>582.66667491458497</c:v>
                </c:pt>
                <c:pt idx="123">
                  <c:v>562.72712567510189</c:v>
                </c:pt>
                <c:pt idx="124">
                  <c:v>541.78757643561903</c:v>
                </c:pt>
                <c:pt idx="125">
                  <c:v>554.84802719613594</c:v>
                </c:pt>
                <c:pt idx="126">
                  <c:v>562.90847795665286</c:v>
                </c:pt>
                <c:pt idx="127">
                  <c:v>599.96892871716977</c:v>
                </c:pt>
                <c:pt idx="128">
                  <c:v>564.02937947768692</c:v>
                </c:pt>
                <c:pt idx="129">
                  <c:v>535.08983023820383</c:v>
                </c:pt>
                <c:pt idx="130">
                  <c:v>518.15028099872075</c:v>
                </c:pt>
                <c:pt idx="131">
                  <c:v>509.21073175923789</c:v>
                </c:pt>
                <c:pt idx="132">
                  <c:v>506.2711825197548</c:v>
                </c:pt>
                <c:pt idx="133">
                  <c:v>438.33163328027172</c:v>
                </c:pt>
                <c:pt idx="134">
                  <c:v>421.39208404078863</c:v>
                </c:pt>
                <c:pt idx="135">
                  <c:v>439.45253480130577</c:v>
                </c:pt>
                <c:pt idx="136">
                  <c:v>483.51298556182269</c:v>
                </c:pt>
                <c:pt idx="137">
                  <c:v>391.5734363223396</c:v>
                </c:pt>
                <c:pt idx="138">
                  <c:v>395.63388708285675</c:v>
                </c:pt>
                <c:pt idx="139">
                  <c:v>339.69433784337366</c:v>
                </c:pt>
                <c:pt idx="140">
                  <c:v>394.75478860389057</c:v>
                </c:pt>
                <c:pt idx="141">
                  <c:v>309.81523936440749</c:v>
                </c:pt>
                <c:pt idx="142">
                  <c:v>319.87569012492463</c:v>
                </c:pt>
                <c:pt idx="143">
                  <c:v>296.93614088544155</c:v>
                </c:pt>
                <c:pt idx="144">
                  <c:v>288.99659164595846</c:v>
                </c:pt>
                <c:pt idx="145">
                  <c:v>260.0570424064756</c:v>
                </c:pt>
                <c:pt idx="146">
                  <c:v>242.11749316699252</c:v>
                </c:pt>
                <c:pt idx="147">
                  <c:v>217.17794392750943</c:v>
                </c:pt>
                <c:pt idx="148">
                  <c:v>218.23839468802635</c:v>
                </c:pt>
                <c:pt idx="149">
                  <c:v>197.29884544854349</c:v>
                </c:pt>
                <c:pt idx="150">
                  <c:v>169.3592962090604</c:v>
                </c:pt>
                <c:pt idx="151">
                  <c:v>158.41974696957732</c:v>
                </c:pt>
                <c:pt idx="152">
                  <c:v>144.48019773009446</c:v>
                </c:pt>
                <c:pt idx="153">
                  <c:v>143.54064849061137</c:v>
                </c:pt>
                <c:pt idx="154">
                  <c:v>111.60109925112829</c:v>
                </c:pt>
                <c:pt idx="155">
                  <c:v>105.6615500116452</c:v>
                </c:pt>
                <c:pt idx="156">
                  <c:v>112.72200077216235</c:v>
                </c:pt>
                <c:pt idx="157">
                  <c:v>89.782451532679261</c:v>
                </c:pt>
                <c:pt idx="158">
                  <c:v>77.842902293196175</c:v>
                </c:pt>
                <c:pt idx="159">
                  <c:v>81.903353053713317</c:v>
                </c:pt>
                <c:pt idx="160">
                  <c:v>78.963803814230232</c:v>
                </c:pt>
                <c:pt idx="161">
                  <c:v>74.024254574747147</c:v>
                </c:pt>
                <c:pt idx="162">
                  <c:v>67.084705335264061</c:v>
                </c:pt>
                <c:pt idx="163">
                  <c:v>51.145156095781203</c:v>
                </c:pt>
                <c:pt idx="164">
                  <c:v>45.205606856298118</c:v>
                </c:pt>
                <c:pt idx="165">
                  <c:v>61.266057616815033</c:v>
                </c:pt>
                <c:pt idx="166">
                  <c:v>51.326508377332175</c:v>
                </c:pt>
                <c:pt idx="167">
                  <c:v>66.38695913784909</c:v>
                </c:pt>
                <c:pt idx="168">
                  <c:v>50.447409898366004</c:v>
                </c:pt>
                <c:pt idx="169">
                  <c:v>20.507860658882919</c:v>
                </c:pt>
                <c:pt idx="170">
                  <c:v>26.568311419400061</c:v>
                </c:pt>
                <c:pt idx="171">
                  <c:v>19.628762179916976</c:v>
                </c:pt>
                <c:pt idx="172">
                  <c:v>36.68921294043389</c:v>
                </c:pt>
                <c:pt idx="173">
                  <c:v>45.749663700951032</c:v>
                </c:pt>
                <c:pt idx="174">
                  <c:v>29.810114461467947</c:v>
                </c:pt>
                <c:pt idx="175">
                  <c:v>17.870565221984862</c:v>
                </c:pt>
                <c:pt idx="176">
                  <c:v>11.931015982501776</c:v>
                </c:pt>
                <c:pt idx="177">
                  <c:v>22.991466743018918</c:v>
                </c:pt>
                <c:pt idx="178">
                  <c:v>20.051917503535833</c:v>
                </c:pt>
                <c:pt idx="179">
                  <c:v>12.112368264052748</c:v>
                </c:pt>
                <c:pt idx="180">
                  <c:v>12.17281902456989</c:v>
                </c:pt>
                <c:pt idx="181">
                  <c:v>24.233269785086804</c:v>
                </c:pt>
                <c:pt idx="182">
                  <c:v>8.2937205456037191</c:v>
                </c:pt>
                <c:pt idx="183">
                  <c:v>9.3541713061206337</c:v>
                </c:pt>
                <c:pt idx="184">
                  <c:v>12.414622066637776</c:v>
                </c:pt>
                <c:pt idx="185">
                  <c:v>13.47507282715469</c:v>
                </c:pt>
                <c:pt idx="186">
                  <c:v>12.535523587671605</c:v>
                </c:pt>
                <c:pt idx="187">
                  <c:v>16.595974348188747</c:v>
                </c:pt>
                <c:pt idx="188">
                  <c:v>5.6564251087056618</c:v>
                </c:pt>
                <c:pt idx="189">
                  <c:v>8.7168758692225765</c:v>
                </c:pt>
                <c:pt idx="190">
                  <c:v>16.777326629739491</c:v>
                </c:pt>
                <c:pt idx="191">
                  <c:v>4.8377773902566332</c:v>
                </c:pt>
                <c:pt idx="192">
                  <c:v>17.898228150773548</c:v>
                </c:pt>
                <c:pt idx="193">
                  <c:v>6.9586789112904626</c:v>
                </c:pt>
                <c:pt idx="194">
                  <c:v>13.019129671807605</c:v>
                </c:pt>
                <c:pt idx="195">
                  <c:v>9.0795804323245193</c:v>
                </c:pt>
                <c:pt idx="196">
                  <c:v>15.140031192841434</c:v>
                </c:pt>
                <c:pt idx="197">
                  <c:v>8.2004819533583486</c:v>
                </c:pt>
                <c:pt idx="198">
                  <c:v>12.260932713875491</c:v>
                </c:pt>
                <c:pt idx="199">
                  <c:v>1.3213834743924053</c:v>
                </c:pt>
                <c:pt idx="200">
                  <c:v>7.38183423490932</c:v>
                </c:pt>
                <c:pt idx="201">
                  <c:v>7.442284995426462</c:v>
                </c:pt>
                <c:pt idx="202">
                  <c:v>8.5027357559433767</c:v>
                </c:pt>
                <c:pt idx="203">
                  <c:v>7.5631865164602914</c:v>
                </c:pt>
                <c:pt idx="204">
                  <c:v>2.6236372769772061</c:v>
                </c:pt>
                <c:pt idx="205">
                  <c:v>2.6840880374943481</c:v>
                </c:pt>
                <c:pt idx="206">
                  <c:v>5.7445387980112628</c:v>
                </c:pt>
                <c:pt idx="207">
                  <c:v>3.8049895585281774</c:v>
                </c:pt>
                <c:pt idx="208">
                  <c:v>11.865440319045319</c:v>
                </c:pt>
                <c:pt idx="209">
                  <c:v>17.925891079562234</c:v>
                </c:pt>
                <c:pt idx="210">
                  <c:v>5.9863418400791488</c:v>
                </c:pt>
                <c:pt idx="211">
                  <c:v>-2.9532073994039365</c:v>
                </c:pt>
                <c:pt idx="212">
                  <c:v>8.1072433611132055</c:v>
                </c:pt>
                <c:pt idx="213">
                  <c:v>3.1676941216301202</c:v>
                </c:pt>
                <c:pt idx="214">
                  <c:v>2.2281448821470349</c:v>
                </c:pt>
                <c:pt idx="215">
                  <c:v>6.2885956426641769</c:v>
                </c:pt>
                <c:pt idx="216">
                  <c:v>7.3490464031810916</c:v>
                </c:pt>
                <c:pt idx="217">
                  <c:v>-2.5905028363019937</c:v>
                </c:pt>
                <c:pt idx="218">
                  <c:v>-5.5300520757850791</c:v>
                </c:pt>
                <c:pt idx="219">
                  <c:v>-4.469601315267937</c:v>
                </c:pt>
                <c:pt idx="220">
                  <c:v>-5.4091505547510224</c:v>
                </c:pt>
                <c:pt idx="221">
                  <c:v>-14.348699794234108</c:v>
                </c:pt>
                <c:pt idx="222">
                  <c:v>-9.2882490337169656</c:v>
                </c:pt>
                <c:pt idx="223">
                  <c:v>5.772201726799949</c:v>
                </c:pt>
                <c:pt idx="224">
                  <c:v>-5.1673475126831363</c:v>
                </c:pt>
                <c:pt idx="225">
                  <c:v>8.8931032478337784</c:v>
                </c:pt>
                <c:pt idx="226">
                  <c:v>1.9535540083509204</c:v>
                </c:pt>
                <c:pt idx="227">
                  <c:v>-2.9859952311321649</c:v>
                </c:pt>
                <c:pt idx="228">
                  <c:v>-3.9255444706152502</c:v>
                </c:pt>
                <c:pt idx="229">
                  <c:v>3.1349062899018918</c:v>
                </c:pt>
                <c:pt idx="230">
                  <c:v>3.1953570504188065</c:v>
                </c:pt>
                <c:pt idx="231">
                  <c:v>-1.7441921890642789</c:v>
                </c:pt>
                <c:pt idx="232">
                  <c:v>-7.6837414285473642</c:v>
                </c:pt>
                <c:pt idx="233">
                  <c:v>1.3767093319697778</c:v>
                </c:pt>
                <c:pt idx="234">
                  <c:v>18.437160092486693</c:v>
                </c:pt>
                <c:pt idx="235">
                  <c:v>-4.5023891469963928</c:v>
                </c:pt>
                <c:pt idx="236">
                  <c:v>3.5580616135207492</c:v>
                </c:pt>
                <c:pt idx="237">
                  <c:v>8.6185123740376639</c:v>
                </c:pt>
                <c:pt idx="238">
                  <c:v>2.6789631345545786</c:v>
                </c:pt>
                <c:pt idx="239">
                  <c:v>0.73941389507149324</c:v>
                </c:pt>
                <c:pt idx="240">
                  <c:v>7.7998646555886353</c:v>
                </c:pt>
                <c:pt idx="241">
                  <c:v>11.86031541610555</c:v>
                </c:pt>
                <c:pt idx="242">
                  <c:v>-7.0792338233775354</c:v>
                </c:pt>
                <c:pt idx="243">
                  <c:v>1.9812169371396067</c:v>
                </c:pt>
                <c:pt idx="244">
                  <c:v>14.041667697656521</c:v>
                </c:pt>
                <c:pt idx="245">
                  <c:v>23.102118458173436</c:v>
                </c:pt>
                <c:pt idx="246">
                  <c:v>10.162569218690351</c:v>
                </c:pt>
                <c:pt idx="247">
                  <c:v>11.223019979207493</c:v>
                </c:pt>
                <c:pt idx="248">
                  <c:v>14.283470739724407</c:v>
                </c:pt>
                <c:pt idx="249">
                  <c:v>-0.65607849975867794</c:v>
                </c:pt>
                <c:pt idx="250">
                  <c:v>7.4043722607584641</c:v>
                </c:pt>
                <c:pt idx="251">
                  <c:v>4.4648230212753788</c:v>
                </c:pt>
                <c:pt idx="252">
                  <c:v>13.525273781792293</c:v>
                </c:pt>
                <c:pt idx="253">
                  <c:v>3.5857245423092081</c:v>
                </c:pt>
                <c:pt idx="254">
                  <c:v>-4.3538246971736498</c:v>
                </c:pt>
                <c:pt idx="255">
                  <c:v>4.7066260633432648</c:v>
                </c:pt>
                <c:pt idx="256">
                  <c:v>15.76707682386018</c:v>
                </c:pt>
                <c:pt idx="257">
                  <c:v>12.827527584377322</c:v>
                </c:pt>
                <c:pt idx="258">
                  <c:v>9.8879783448942362</c:v>
                </c:pt>
                <c:pt idx="259">
                  <c:v>17.948429105411151</c:v>
                </c:pt>
                <c:pt idx="260">
                  <c:v>17.008879865928066</c:v>
                </c:pt>
                <c:pt idx="261">
                  <c:v>22.069330626445208</c:v>
                </c:pt>
                <c:pt idx="262">
                  <c:v>18.129781386962122</c:v>
                </c:pt>
                <c:pt idx="263">
                  <c:v>17.190232147479037</c:v>
                </c:pt>
                <c:pt idx="264">
                  <c:v>15.250682907996179</c:v>
                </c:pt>
                <c:pt idx="265">
                  <c:v>15.311133668513094</c:v>
                </c:pt>
                <c:pt idx="266">
                  <c:v>13.371584429030008</c:v>
                </c:pt>
                <c:pt idx="267">
                  <c:v>22.432035189546923</c:v>
                </c:pt>
                <c:pt idx="268">
                  <c:v>30.492485950064065</c:v>
                </c:pt>
                <c:pt idx="269">
                  <c:v>20.55293671058098</c:v>
                </c:pt>
                <c:pt idx="270">
                  <c:v>32.613387471097894</c:v>
                </c:pt>
                <c:pt idx="271">
                  <c:v>27.673838231615036</c:v>
                </c:pt>
                <c:pt idx="272">
                  <c:v>14.734288992131951</c:v>
                </c:pt>
                <c:pt idx="273">
                  <c:v>19.794739752648866</c:v>
                </c:pt>
                <c:pt idx="274">
                  <c:v>11.85519051316578</c:v>
                </c:pt>
                <c:pt idx="275">
                  <c:v>26.915641273682922</c:v>
                </c:pt>
                <c:pt idx="276">
                  <c:v>18.976092034199837</c:v>
                </c:pt>
                <c:pt idx="277">
                  <c:v>22.036542794716752</c:v>
                </c:pt>
                <c:pt idx="278">
                  <c:v>33.096993555233894</c:v>
                </c:pt>
                <c:pt idx="279">
                  <c:v>41.157444315750809</c:v>
                </c:pt>
                <c:pt idx="280">
                  <c:v>43.217895076267723</c:v>
                </c:pt>
                <c:pt idx="281">
                  <c:v>39.278345836784638</c:v>
                </c:pt>
                <c:pt idx="282">
                  <c:v>48.33879659730178</c:v>
                </c:pt>
                <c:pt idx="283">
                  <c:v>28.399247357818695</c:v>
                </c:pt>
                <c:pt idx="284">
                  <c:v>27.459698118335609</c:v>
                </c:pt>
                <c:pt idx="285">
                  <c:v>45.520148878852751</c:v>
                </c:pt>
                <c:pt idx="286">
                  <c:v>40.580599639369666</c:v>
                </c:pt>
                <c:pt idx="287">
                  <c:v>39.641050399886581</c:v>
                </c:pt>
                <c:pt idx="288">
                  <c:v>41.701501160403495</c:v>
                </c:pt>
                <c:pt idx="289">
                  <c:v>45.761951920920637</c:v>
                </c:pt>
                <c:pt idx="290">
                  <c:v>33.822402681437552</c:v>
                </c:pt>
                <c:pt idx="291">
                  <c:v>50.882853441954467</c:v>
                </c:pt>
                <c:pt idx="292">
                  <c:v>46.943304202471381</c:v>
                </c:pt>
                <c:pt idx="293">
                  <c:v>41.003754962988523</c:v>
                </c:pt>
                <c:pt idx="294">
                  <c:v>46.064205723505438</c:v>
                </c:pt>
                <c:pt idx="295">
                  <c:v>57.124656484022353</c:v>
                </c:pt>
                <c:pt idx="296">
                  <c:v>33.185107244539495</c:v>
                </c:pt>
                <c:pt idx="297">
                  <c:v>46.245558005056409</c:v>
                </c:pt>
                <c:pt idx="298">
                  <c:v>47.306008765573324</c:v>
                </c:pt>
                <c:pt idx="299">
                  <c:v>51.366459526090239</c:v>
                </c:pt>
                <c:pt idx="300">
                  <c:v>44.426910286607381</c:v>
                </c:pt>
                <c:pt idx="301">
                  <c:v>49.487361047124296</c:v>
                </c:pt>
                <c:pt idx="302">
                  <c:v>49.54781180764121</c:v>
                </c:pt>
                <c:pt idx="303">
                  <c:v>72.608262568158352</c:v>
                </c:pt>
                <c:pt idx="304">
                  <c:v>30.668713328675267</c:v>
                </c:pt>
                <c:pt idx="305">
                  <c:v>35.729164089192182</c:v>
                </c:pt>
                <c:pt idx="306">
                  <c:v>40.789614849709096</c:v>
                </c:pt>
                <c:pt idx="307">
                  <c:v>46.850065610226238</c:v>
                </c:pt>
                <c:pt idx="308">
                  <c:v>34.910516370743153</c:v>
                </c:pt>
                <c:pt idx="309">
                  <c:v>41.970967131260068</c:v>
                </c:pt>
                <c:pt idx="310">
                  <c:v>48.03141789177721</c:v>
                </c:pt>
                <c:pt idx="311">
                  <c:v>36.091868652294124</c:v>
                </c:pt>
                <c:pt idx="312">
                  <c:v>45.152319412811039</c:v>
                </c:pt>
                <c:pt idx="313">
                  <c:v>52.212770173327954</c:v>
                </c:pt>
                <c:pt idx="314">
                  <c:v>35.273220933845096</c:v>
                </c:pt>
                <c:pt idx="315">
                  <c:v>45.33367169436201</c:v>
                </c:pt>
                <c:pt idx="316">
                  <c:v>48.394122454878925</c:v>
                </c:pt>
                <c:pt idx="317">
                  <c:v>42.454573215396067</c:v>
                </c:pt>
                <c:pt idx="318">
                  <c:v>42.515023975912982</c:v>
                </c:pt>
                <c:pt idx="319">
                  <c:v>39.575474736429896</c:v>
                </c:pt>
                <c:pt idx="320">
                  <c:v>20.635925496946811</c:v>
                </c:pt>
                <c:pt idx="321">
                  <c:v>31.696376257463953</c:v>
                </c:pt>
                <c:pt idx="322">
                  <c:v>51.756827017980868</c:v>
                </c:pt>
                <c:pt idx="323">
                  <c:v>32.817277778497782</c:v>
                </c:pt>
                <c:pt idx="324">
                  <c:v>36.877728539014925</c:v>
                </c:pt>
                <c:pt idx="325">
                  <c:v>31.938179299531839</c:v>
                </c:pt>
                <c:pt idx="326">
                  <c:v>28.998630060048754</c:v>
                </c:pt>
                <c:pt idx="327">
                  <c:v>29.059080820565669</c:v>
                </c:pt>
                <c:pt idx="328">
                  <c:v>24.119531581082811</c:v>
                </c:pt>
                <c:pt idx="329">
                  <c:v>36.179982341599725</c:v>
                </c:pt>
                <c:pt idx="330">
                  <c:v>29.24043310211664</c:v>
                </c:pt>
                <c:pt idx="331">
                  <c:v>34.300883862633782</c:v>
                </c:pt>
                <c:pt idx="332">
                  <c:v>26.361334623150697</c:v>
                </c:pt>
                <c:pt idx="333">
                  <c:v>23.421785383667611</c:v>
                </c:pt>
                <c:pt idx="334">
                  <c:v>25.482236144184526</c:v>
                </c:pt>
                <c:pt idx="335">
                  <c:v>30.542686904701668</c:v>
                </c:pt>
                <c:pt idx="336">
                  <c:v>29.603137665218583</c:v>
                </c:pt>
                <c:pt idx="337">
                  <c:v>26.663588425735497</c:v>
                </c:pt>
                <c:pt idx="338">
                  <c:v>19.724039186252639</c:v>
                </c:pt>
                <c:pt idx="339">
                  <c:v>12.784489946769554</c:v>
                </c:pt>
                <c:pt idx="340">
                  <c:v>1.8449407072864688</c:v>
                </c:pt>
                <c:pt idx="341">
                  <c:v>5.9053914678033834</c:v>
                </c:pt>
                <c:pt idx="342">
                  <c:v>13.965842228320525</c:v>
                </c:pt>
                <c:pt idx="343">
                  <c:v>5.0262929888374401</c:v>
                </c:pt>
                <c:pt idx="344">
                  <c:v>13.086743749354355</c:v>
                </c:pt>
                <c:pt idx="345">
                  <c:v>16.147194509871497</c:v>
                </c:pt>
                <c:pt idx="346">
                  <c:v>11.207645270388412</c:v>
                </c:pt>
                <c:pt idx="347">
                  <c:v>9.2680960309053262</c:v>
                </c:pt>
                <c:pt idx="348">
                  <c:v>9.3285467914222409</c:v>
                </c:pt>
                <c:pt idx="349">
                  <c:v>10.388997551939383</c:v>
                </c:pt>
                <c:pt idx="350">
                  <c:v>9.4494483124562976</c:v>
                </c:pt>
                <c:pt idx="351">
                  <c:v>-2.4901009270267878</c:v>
                </c:pt>
                <c:pt idx="352">
                  <c:v>8.5703498334903543</c:v>
                </c:pt>
                <c:pt idx="353">
                  <c:v>-9.369199405992731</c:v>
                </c:pt>
                <c:pt idx="354">
                  <c:v>4.6912513545241836</c:v>
                </c:pt>
                <c:pt idx="355">
                  <c:v>8.7517021150410983</c:v>
                </c:pt>
                <c:pt idx="356">
                  <c:v>1.8121528755582403</c:v>
                </c:pt>
                <c:pt idx="357">
                  <c:v>1.872603636075155</c:v>
                </c:pt>
                <c:pt idx="358">
                  <c:v>-1.0669456034079303</c:v>
                </c:pt>
                <c:pt idx="359">
                  <c:v>-5.0064948428907883</c:v>
                </c:pt>
                <c:pt idx="360">
                  <c:v>-3.9460440823738736</c:v>
                </c:pt>
                <c:pt idx="361">
                  <c:v>-13.885593321856959</c:v>
                </c:pt>
                <c:pt idx="362">
                  <c:v>-0.82514256134004427</c:v>
                </c:pt>
                <c:pt idx="363">
                  <c:v>3.2353081991770978</c:v>
                </c:pt>
                <c:pt idx="364">
                  <c:v>0.29575895969401245</c:v>
                </c:pt>
                <c:pt idx="365">
                  <c:v>-11.643790279789073</c:v>
                </c:pt>
                <c:pt idx="366">
                  <c:v>-9.5833395192719308</c:v>
                </c:pt>
                <c:pt idx="367">
                  <c:v>-15.522888758755016</c:v>
                </c:pt>
                <c:pt idx="368">
                  <c:v>-2.4624379982381015</c:v>
                </c:pt>
                <c:pt idx="369">
                  <c:v>-12.401987237721187</c:v>
                </c:pt>
                <c:pt idx="370">
                  <c:v>-0.34153647720404479</c:v>
                </c:pt>
                <c:pt idx="371">
                  <c:v>0.71891428331286988</c:v>
                </c:pt>
                <c:pt idx="372">
                  <c:v>-8.2206349561702154</c:v>
                </c:pt>
                <c:pt idx="373">
                  <c:v>7.8398158043469266</c:v>
                </c:pt>
                <c:pt idx="374">
                  <c:v>-7.0997334351361587</c:v>
                </c:pt>
                <c:pt idx="375">
                  <c:v>-7.0392826746192441</c:v>
                </c:pt>
                <c:pt idx="376">
                  <c:v>7.0211680858976706</c:v>
                </c:pt>
                <c:pt idx="377">
                  <c:v>-9.9183811535851873</c:v>
                </c:pt>
                <c:pt idx="378">
                  <c:v>-9.8579303930682727</c:v>
                </c:pt>
                <c:pt idx="379">
                  <c:v>-8.797479632551358</c:v>
                </c:pt>
                <c:pt idx="380">
                  <c:v>-5.737028872034216</c:v>
                </c:pt>
                <c:pt idx="381">
                  <c:v>-12.676578111517301</c:v>
                </c:pt>
                <c:pt idx="382">
                  <c:v>-7.6161273510003866</c:v>
                </c:pt>
                <c:pt idx="383">
                  <c:v>-1.555676590483472</c:v>
                </c:pt>
                <c:pt idx="384">
                  <c:v>-17.49522582996633</c:v>
                </c:pt>
                <c:pt idx="385">
                  <c:v>-8.4347750694494152</c:v>
                </c:pt>
                <c:pt idx="386">
                  <c:v>3.6256756910674994</c:v>
                </c:pt>
                <c:pt idx="387">
                  <c:v>-3.3138735484153585</c:v>
                </c:pt>
                <c:pt idx="388">
                  <c:v>-11.253422787898444</c:v>
                </c:pt>
                <c:pt idx="389">
                  <c:v>-19.192972027381529</c:v>
                </c:pt>
                <c:pt idx="390">
                  <c:v>-5.1325212668646145</c:v>
                </c:pt>
                <c:pt idx="391">
                  <c:v>-5.0720705063474725</c:v>
                </c:pt>
                <c:pt idx="392">
                  <c:v>-14.011619745830558</c:v>
                </c:pt>
                <c:pt idx="393">
                  <c:v>-3.9511689853136431</c:v>
                </c:pt>
                <c:pt idx="394">
                  <c:v>1.1092817752034989</c:v>
                </c:pt>
                <c:pt idx="395">
                  <c:v>-12.830267464279586</c:v>
                </c:pt>
                <c:pt idx="396">
                  <c:v>-13.769816703762672</c:v>
                </c:pt>
                <c:pt idx="397">
                  <c:v>-8.7093659432457571</c:v>
                </c:pt>
                <c:pt idx="398">
                  <c:v>-5.648915182728615</c:v>
                </c:pt>
                <c:pt idx="399">
                  <c:v>-5.5884644222117004</c:v>
                </c:pt>
                <c:pt idx="400">
                  <c:v>-9.5280136616947857</c:v>
                </c:pt>
                <c:pt idx="401">
                  <c:v>-4.4675629011776437</c:v>
                </c:pt>
                <c:pt idx="402">
                  <c:v>-9.407112140660729</c:v>
                </c:pt>
                <c:pt idx="403">
                  <c:v>-9.3466613801438143</c:v>
                </c:pt>
                <c:pt idx="404">
                  <c:v>-9.2862106196268996</c:v>
                </c:pt>
                <c:pt idx="405">
                  <c:v>3.7742401408902424</c:v>
                </c:pt>
                <c:pt idx="406">
                  <c:v>-11.165309098592843</c:v>
                </c:pt>
                <c:pt idx="407">
                  <c:v>-14.104858338075928</c:v>
                </c:pt>
                <c:pt idx="408">
                  <c:v>-8.0444075775587862</c:v>
                </c:pt>
                <c:pt idx="409">
                  <c:v>-7.9839568170418715</c:v>
                </c:pt>
                <c:pt idx="410">
                  <c:v>-2.9235060565249569</c:v>
                </c:pt>
                <c:pt idx="411">
                  <c:v>-4.8630552960080422</c:v>
                </c:pt>
                <c:pt idx="412">
                  <c:v>-6.8026045354909002</c:v>
                </c:pt>
                <c:pt idx="413">
                  <c:v>-4.7421537749739855</c:v>
                </c:pt>
                <c:pt idx="414">
                  <c:v>-3.6817030144570708</c:v>
                </c:pt>
                <c:pt idx="415">
                  <c:v>-1.6212522539399288</c:v>
                </c:pt>
                <c:pt idx="416">
                  <c:v>-17.560801493423014</c:v>
                </c:pt>
                <c:pt idx="417">
                  <c:v>-2.5003507329060994</c:v>
                </c:pt>
                <c:pt idx="418">
                  <c:v>9.5601000276108152</c:v>
                </c:pt>
                <c:pt idx="419">
                  <c:v>0.62055078812795728</c:v>
                </c:pt>
                <c:pt idx="420">
                  <c:v>0.68100154864487195</c:v>
                </c:pt>
                <c:pt idx="421">
                  <c:v>-7.2585476908382134</c:v>
                </c:pt>
                <c:pt idx="422">
                  <c:v>-8.1980969303210713</c:v>
                </c:pt>
                <c:pt idx="423">
                  <c:v>-8.1376461698041567</c:v>
                </c:pt>
                <c:pt idx="424">
                  <c:v>-9.077195409287242</c:v>
                </c:pt>
                <c:pt idx="425">
                  <c:v>-13.016744648770327</c:v>
                </c:pt>
                <c:pt idx="426">
                  <c:v>-3.9562938882531853</c:v>
                </c:pt>
                <c:pt idx="427">
                  <c:v>-7.8958431277362706</c:v>
                </c:pt>
                <c:pt idx="428">
                  <c:v>0.16460763278064405</c:v>
                </c:pt>
                <c:pt idx="429">
                  <c:v>-9.7749416067022139</c:v>
                </c:pt>
                <c:pt idx="430">
                  <c:v>-4.7144908461852992</c:v>
                </c:pt>
                <c:pt idx="431">
                  <c:v>-9.6540400856683846</c:v>
                </c:pt>
                <c:pt idx="432">
                  <c:v>-5.5935893251514699</c:v>
                </c:pt>
                <c:pt idx="433">
                  <c:v>-7.5331385646343278</c:v>
                </c:pt>
                <c:pt idx="434">
                  <c:v>-3.4726878041174132</c:v>
                </c:pt>
                <c:pt idx="435">
                  <c:v>-0.41223704360049851</c:v>
                </c:pt>
                <c:pt idx="436">
                  <c:v>-11.351786283083356</c:v>
                </c:pt>
                <c:pt idx="437">
                  <c:v>-0.2913355225664418</c:v>
                </c:pt>
                <c:pt idx="438">
                  <c:v>9.7691152379504729</c:v>
                </c:pt>
                <c:pt idx="439">
                  <c:v>-8.1704340015326125</c:v>
                </c:pt>
                <c:pt idx="440">
                  <c:v>-6.1099832410154704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9.3197086924618109E-34</c:v>
                </c:pt>
                <c:pt idx="1">
                  <c:v>2.1077815371327203E-33</c:v>
                </c:pt>
                <c:pt idx="2">
                  <c:v>4.7468778899519305E-33</c:v>
                </c:pt>
                <c:pt idx="3">
                  <c:v>1.0645099605929942E-32</c:v>
                </c:pt>
                <c:pt idx="4">
                  <c:v>2.3771172556734849E-32</c:v>
                </c:pt>
                <c:pt idx="5">
                  <c:v>5.2857994985251438E-32</c:v>
                </c:pt>
                <c:pt idx="6">
                  <c:v>1.170388300464265E-31</c:v>
                </c:pt>
                <c:pt idx="7">
                  <c:v>2.5805273350510426E-31</c:v>
                </c:pt>
                <c:pt idx="8">
                  <c:v>5.665603288335752E-31</c:v>
                </c:pt>
                <c:pt idx="9">
                  <c:v>1.2386341931070611E-30</c:v>
                </c:pt>
                <c:pt idx="10">
                  <c:v>2.6964922327985773E-30</c:v>
                </c:pt>
                <c:pt idx="11">
                  <c:v>5.8454034043857229E-30</c:v>
                </c:pt>
                <c:pt idx="12">
                  <c:v>1.2617955990228239E-29</c:v>
                </c:pt>
                <c:pt idx="13">
                  <c:v>2.712206385259937E-29</c:v>
                </c:pt>
                <c:pt idx="14">
                  <c:v>5.8051796672536484E-29</c:v>
                </c:pt>
                <c:pt idx="15">
                  <c:v>1.237279457699649E-28</c:v>
                </c:pt>
                <c:pt idx="16">
                  <c:v>2.6259058162004396E-28</c:v>
                </c:pt>
                <c:pt idx="17">
                  <c:v>5.5494468129466565E-28</c:v>
                </c:pt>
                <c:pt idx="18">
                  <c:v>1.1678295153338521E-27</c:v>
                </c:pt>
                <c:pt idx="19">
                  <c:v>2.4471940428087597E-27</c:v>
                </c:pt>
                <c:pt idx="20">
                  <c:v>5.106420464565733E-27</c:v>
                </c:pt>
                <c:pt idx="21">
                  <c:v>1.0610209096364968E-26</c:v>
                </c:pt>
                <c:pt idx="22">
                  <c:v>2.195283024051108E-26</c:v>
                </c:pt>
                <c:pt idx="23">
                  <c:v>4.522892869539715E-26</c:v>
                </c:pt>
                <c:pt idx="24">
                  <c:v>9.2790024347607895E-26</c:v>
                </c:pt>
                <c:pt idx="25">
                  <c:v>1.8955946832845841E-25</c:v>
                </c:pt>
                <c:pt idx="26">
                  <c:v>3.8561052643432959E-25</c:v>
                </c:pt>
                <c:pt idx="27">
                  <c:v>7.8110871851558631E-25</c:v>
                </c:pt>
                <c:pt idx="28">
                  <c:v>1.5755540101663438E-24</c:v>
                </c:pt>
                <c:pt idx="29">
                  <c:v>3.1645671181408859E-24</c:v>
                </c:pt>
                <c:pt idx="30">
                  <c:v>6.3292832610385513E-24</c:v>
                </c:pt>
                <c:pt idx="31">
                  <c:v>1.2605322447967009E-23</c:v>
                </c:pt>
                <c:pt idx="32">
                  <c:v>2.4998421828325003E-23</c:v>
                </c:pt>
                <c:pt idx="33">
                  <c:v>4.93662832101779E-23</c:v>
                </c:pt>
                <c:pt idx="34">
                  <c:v>9.7075016774351837E-23</c:v>
                </c:pt>
                <c:pt idx="35">
                  <c:v>1.900831952544828E-22</c:v>
                </c:pt>
                <c:pt idx="36">
                  <c:v>3.7062881312459427E-22</c:v>
                </c:pt>
                <c:pt idx="37">
                  <c:v>7.1960444877816064E-22</c:v>
                </c:pt>
                <c:pt idx="38">
                  <c:v>1.3912581003802709E-21</c:v>
                </c:pt>
                <c:pt idx="39">
                  <c:v>2.6784329433480055E-21</c:v>
                </c:pt>
                <c:pt idx="40">
                  <c:v>5.1346761288797045E-21</c:v>
                </c:pt>
                <c:pt idx="41">
                  <c:v>9.8017707057995153E-21</c:v>
                </c:pt>
                <c:pt idx="42">
                  <c:v>1.86318177589913E-20</c:v>
                </c:pt>
                <c:pt idx="43">
                  <c:v>3.5266724251883982E-20</c:v>
                </c:pt>
                <c:pt idx="44">
                  <c:v>6.6471307611371853E-20</c:v>
                </c:pt>
                <c:pt idx="45">
                  <c:v>1.2475631203557227E-19</c:v>
                </c:pt>
                <c:pt idx="46">
                  <c:v>2.3315784857995917E-19</c:v>
                </c:pt>
                <c:pt idx="47">
                  <c:v>4.3390709974327261E-19</c:v>
                </c:pt>
                <c:pt idx="48">
                  <c:v>8.040863299653806E-19</c:v>
                </c:pt>
                <c:pt idx="49">
                  <c:v>1.4837741720821604E-18</c:v>
                </c:pt>
                <c:pt idx="50">
                  <c:v>2.7264161203863832E-18</c:v>
                </c:pt>
                <c:pt idx="51">
                  <c:v>4.9885655173513219E-18</c:v>
                </c:pt>
                <c:pt idx="52">
                  <c:v>9.0890485968616561E-18</c:v>
                </c:pt>
                <c:pt idx="53">
                  <c:v>1.6489989389931842E-17</c:v>
                </c:pt>
                <c:pt idx="54">
                  <c:v>2.9790756555809195E-17</c:v>
                </c:pt>
                <c:pt idx="55">
                  <c:v>5.3592238129326954E-17</c:v>
                </c:pt>
                <c:pt idx="56">
                  <c:v>9.6002261141459932E-17</c:v>
                </c:pt>
                <c:pt idx="57">
                  <c:v>1.7124592088927823E-16</c:v>
                </c:pt>
                <c:pt idx="58">
                  <c:v>3.041712861545277E-16</c:v>
                </c:pt>
                <c:pt idx="59">
                  <c:v>5.3799148082414766E-16</c:v>
                </c:pt>
                <c:pt idx="60">
                  <c:v>9.4752742445493903E-16</c:v>
                </c:pt>
                <c:pt idx="61">
                  <c:v>1.6617564930650509E-15</c:v>
                </c:pt>
                <c:pt idx="62">
                  <c:v>2.9020319247059915E-15</c:v>
                </c:pt>
                <c:pt idx="63">
                  <c:v>5.0465687337140768E-15</c:v>
                </c:pt>
                <c:pt idx="64">
                  <c:v>8.7387518132224841E-15</c:v>
                </c:pt>
                <c:pt idx="65">
                  <c:v>1.5068215526264646E-14</c:v>
                </c:pt>
                <c:pt idx="66">
                  <c:v>2.5872205210880852E-14</c:v>
                </c:pt>
                <c:pt idx="67">
                  <c:v>4.4234821256844636E-14</c:v>
                </c:pt>
                <c:pt idx="68">
                  <c:v>7.5310288584453787E-14</c:v>
                </c:pt>
                <c:pt idx="69">
                  <c:v>1.2767431971518295E-13</c:v>
                </c:pt>
                <c:pt idx="70">
                  <c:v>2.1553211905601422E-13</c:v>
                </c:pt>
                <c:pt idx="71">
                  <c:v>3.6230944082980781E-13</c:v>
                </c:pt>
                <c:pt idx="72">
                  <c:v>6.06466069917376E-13</c:v>
                </c:pt>
                <c:pt idx="73">
                  <c:v>1.010863630522049E-12</c:v>
                </c:pt>
                <c:pt idx="74">
                  <c:v>1.6777909223394095E-12</c:v>
                </c:pt>
                <c:pt idx="75">
                  <c:v>2.7729517624000033E-12</c:v>
                </c:pt>
                <c:pt idx="76">
                  <c:v>4.5635834326161586E-12</c:v>
                </c:pt>
                <c:pt idx="77">
                  <c:v>7.4787476693550138E-12</c:v>
                </c:pt>
                <c:pt idx="78">
                  <c:v>1.2204246526060486E-11</c:v>
                </c:pt>
                <c:pt idx="79">
                  <c:v>1.9831349514196256E-11</c:v>
                </c:pt>
                <c:pt idx="80">
                  <c:v>3.2088747900850639E-11</c:v>
                </c:pt>
                <c:pt idx="81">
                  <c:v>5.1702611454234467E-11</c:v>
                </c:pt>
                <c:pt idx="82">
                  <c:v>8.295286560073616E-11</c:v>
                </c:pt>
                <c:pt idx="83">
                  <c:v>1.3252857024926043E-10</c:v>
                </c:pt>
                <c:pt idx="84">
                  <c:v>2.108370047381905E-10</c:v>
                </c:pt>
                <c:pt idx="85">
                  <c:v>3.3399761716823013E-10</c:v>
                </c:pt>
                <c:pt idx="86">
                  <c:v>5.2686470361571805E-10</c:v>
                </c:pt>
                <c:pt idx="87">
                  <c:v>8.2758773680652149E-10</c:v>
                </c:pt>
                <c:pt idx="88">
                  <c:v>1.2944586865438842E-9</c:v>
                </c:pt>
                <c:pt idx="89">
                  <c:v>2.0161439985276728E-9</c:v>
                </c:pt>
                <c:pt idx="90">
                  <c:v>3.1269008185669224E-9</c:v>
                </c:pt>
                <c:pt idx="91">
                  <c:v>4.8290963508403823E-9</c:v>
                </c:pt>
                <c:pt idx="92">
                  <c:v>7.4263744047175194E-9</c:v>
                </c:pt>
                <c:pt idx="93">
                  <c:v>1.1372266180997352E-8</c:v>
                </c:pt>
                <c:pt idx="94">
                  <c:v>1.7341090214231449E-8</c:v>
                </c:pt>
                <c:pt idx="95">
                  <c:v>2.6330856395189419E-8</c:v>
                </c:pt>
                <c:pt idx="96">
                  <c:v>3.9811888312468757E-8</c:v>
                </c:pt>
                <c:pt idx="97">
                  <c:v>5.9940419102027214E-8</c:v>
                </c:pt>
                <c:pt idx="98">
                  <c:v>8.9864048233983195E-8</c:v>
                </c:pt>
                <c:pt idx="99">
                  <c:v>1.3415639772783247E-7</c:v>
                </c:pt>
                <c:pt idx="100">
                  <c:v>1.9943253214586157E-7</c:v>
                </c:pt>
                <c:pt idx="101">
                  <c:v>2.9521595415996864E-7</c:v>
                </c:pt>
                <c:pt idx="102">
                  <c:v>4.3515387011986086E-7</c:v>
                </c:pt>
                <c:pt idx="103">
                  <c:v>6.3871200967328866E-7</c:v>
                </c:pt>
                <c:pt idx="104">
                  <c:v>9.3352621843514577E-7</c:v>
                </c:pt>
                <c:pt idx="105">
                  <c:v>1.3586486541824525E-6</c:v>
                </c:pt>
                <c:pt idx="106">
                  <c:v>1.9690058738294008E-6</c:v>
                </c:pt>
                <c:pt idx="107">
                  <c:v>2.841489568968808E-6</c:v>
                </c:pt>
                <c:pt idx="108">
                  <c:v>4.0832345372942105E-6</c:v>
                </c:pt>
                <c:pt idx="109">
                  <c:v>5.8428103750087459E-6</c:v>
                </c:pt>
                <c:pt idx="110">
                  <c:v>8.3252726043420377E-6</c:v>
                </c:pt>
                <c:pt idx="111">
                  <c:v>1.1812296507806954E-5</c:v>
                </c:pt>
                <c:pt idx="112">
                  <c:v>1.6688965713991125E-5</c:v>
                </c:pt>
                <c:pt idx="113">
                  <c:v>2.3479222454687297E-5</c:v>
                </c:pt>
                <c:pt idx="114">
                  <c:v>3.2892524310467251E-5</c:v>
                </c:pt>
                <c:pt idx="115">
                  <c:v>4.588491206318915E-5</c:v>
                </c:pt>
                <c:pt idx="116">
                  <c:v>6.3738495600207891E-5</c:v>
                </c:pt>
                <c:pt idx="117">
                  <c:v>8.8164331606242782E-5</c:v>
                </c:pt>
                <c:pt idx="118">
                  <c:v>1.2143482062241703E-4</c:v>
                </c:pt>
                <c:pt idx="119">
                  <c:v>1.6655311420038174E-4</c:v>
                </c:pt>
                <c:pt idx="120">
                  <c:v>2.2746861589565464E-4</c:v>
                </c:pt>
                <c:pt idx="121">
                  <c:v>3.0934949981622551E-4</c:v>
                </c:pt>
                <c:pt idx="122">
                  <c:v>4.1892526871291119E-4</c:v>
                </c:pt>
                <c:pt idx="123">
                  <c:v>5.6491473297126942E-4</c:v>
                </c:pt>
                <c:pt idx="124">
                  <c:v>7.5855740327162116E-4</c:v>
                </c:pt>
                <c:pt idx="125">
                  <c:v>1.0142691283154248E-3</c:v>
                </c:pt>
                <c:pt idx="126">
                  <c:v>1.3504458299843022E-3</c:v>
                </c:pt>
                <c:pt idx="127">
                  <c:v>1.7904423219219552E-3</c:v>
                </c:pt>
                <c:pt idx="128">
                  <c:v>2.3637563444228902E-3</c:v>
                </c:pt>
                <c:pt idx="129">
                  <c:v>3.1074509747113753E-3</c:v>
                </c:pt>
                <c:pt idx="130">
                  <c:v>4.0678513041475821E-3</c:v>
                </c:pt>
                <c:pt idx="131">
                  <c:v>5.3025534967311751E-3</c:v>
                </c:pt>
                <c:pt idx="132">
                  <c:v>6.8827857953173352E-3</c:v>
                </c:pt>
                <c:pt idx="133">
                  <c:v>8.8961614161200929E-3</c:v>
                </c:pt>
                <c:pt idx="134">
                  <c:v>1.1449862217158957E-2</c:v>
                </c:pt>
                <c:pt idx="135">
                  <c:v>1.4674289151975186E-2</c:v>
                </c:pt>
                <c:pt idx="136">
                  <c:v>1.8727210405481576E-2</c:v>
                </c:pt>
                <c:pt idx="137">
                  <c:v>2.3798430316244783E-2</c:v>
                </c:pt>
                <c:pt idx="138">
                  <c:v>3.0114991281652632E-2</c:v>
                </c:pt>
                <c:pt idx="139">
                  <c:v>3.7946906406138743E-2</c:v>
                </c:pt>
                <c:pt idx="140">
                  <c:v>4.7613402327300783E-2</c:v>
                </c:pt>
                <c:pt idx="141">
                  <c:v>5.9489629165754974E-2</c:v>
                </c:pt>
                <c:pt idx="142">
                  <c:v>7.4013767741109834E-2</c:v>
                </c:pt>
                <c:pt idx="143">
                  <c:v>9.1694433092428071E-2</c:v>
                </c:pt>
                <c:pt idx="144">
                  <c:v>0.11311823815795996</c:v>
                </c:pt>
                <c:pt idx="145">
                  <c:v>0.13895734267543794</c:v>
                </c:pt>
                <c:pt idx="146">
                  <c:v>0.16997677071720957</c:v>
                </c:pt>
                <c:pt idx="147">
                  <c:v>0.2070412368484289</c:v>
                </c:pt>
                <c:pt idx="148">
                  <c:v>0.25112117710499793</c:v>
                </c:pt>
                <c:pt idx="149">
                  <c:v>0.30329763859061737</c:v>
                </c:pt>
                <c:pt idx="150">
                  <c:v>0.36476564258411442</c:v>
                </c:pt>
                <c:pt idx="151">
                  <c:v>0.43683560302736313</c:v>
                </c:pt>
                <c:pt idx="152">
                  <c:v>0.52093235777602365</c:v>
                </c:pt>
                <c:pt idx="153">
                  <c:v>0.61859135685052991</c:v>
                </c:pt>
                <c:pt idx="154">
                  <c:v>0.73145155299052345</c:v>
                </c:pt>
                <c:pt idx="155">
                  <c:v>0.86124455788182119</c:v>
                </c:pt>
                <c:pt idx="156">
                  <c:v>1.0097796650462691</c:v>
                </c:pt>
                <c:pt idx="157">
                  <c:v>1.1789243997072392</c:v>
                </c:pt>
                <c:pt idx="158">
                  <c:v>1.3705803385177977</c:v>
                </c:pt>
                <c:pt idx="159">
                  <c:v>1.5866540486325746</c:v>
                </c:pt>
                <c:pt idx="160">
                  <c:v>1.8290231260240573</c:v>
                </c:pt>
                <c:pt idx="161">
                  <c:v>2.0994974658760448</c:v>
                </c:pt>
                <c:pt idx="162">
                  <c:v>2.3997760707743159</c:v>
                </c:pt>
                <c:pt idx="163">
                  <c:v>2.7313998913804469</c:v>
                </c:pt>
                <c:pt idx="164">
                  <c:v>3.0957013941051152</c:v>
                </c:pt>
                <c:pt idx="165">
                  <c:v>3.4937517544935845</c:v>
                </c:pt>
                <c:pt idx="166">
                  <c:v>3.9263067759456169</c:v>
                </c:pt>
                <c:pt idx="167">
                  <c:v>4.3937528224194127</c:v>
                </c:pt>
                <c:pt idx="168">
                  <c:v>4.8960542216693419</c:v>
                </c:pt>
                <c:pt idx="169">
                  <c:v>5.4327037328134589</c:v>
                </c:pt>
                <c:pt idx="170">
                  <c:v>6.0026777692425055</c:v>
                </c:pt>
                <c:pt idx="171">
                  <c:v>6.6043981163204721</c:v>
                </c:pt>
                <c:pt idx="172">
                  <c:v>7.2357018753749731</c:v>
                </c:pt>
                <c:pt idx="173">
                  <c:v>7.893821295158939</c:v>
                </c:pt>
                <c:pt idx="174">
                  <c:v>8.5753750154212618</c:v>
                </c:pt>
                <c:pt idx="175">
                  <c:v>9.276372043116293</c:v>
                </c:pt>
                <c:pt idx="176">
                  <c:v>9.9922295116230071</c:v>
                </c:pt>
                <c:pt idx="177">
                  <c:v>10.71780494169977</c:v>
                </c:pt>
                <c:pt idx="178">
                  <c:v>11.447443337451913</c:v>
                </c:pt>
                <c:pt idx="179">
                  <c:v>12.175039022039121</c:v>
                </c:pt>
                <c:pt idx="180">
                  <c:v>12.894111659658288</c:v>
                </c:pt>
                <c:pt idx="181">
                  <c:v>13.59789543829487</c:v>
                </c:pt>
                <c:pt idx="182">
                  <c:v>14.279439919377499</c:v>
                </c:pt>
                <c:pt idx="183">
                  <c:v>14.93172061436174</c:v>
                </c:pt>
                <c:pt idx="184">
                  <c:v>15.547756943184549</c:v>
                </c:pt>
                <c:pt idx="185">
                  <c:v>16.120734883575061</c:v>
                </c:pt>
                <c:pt idx="186">
                  <c:v>16.644131349913131</c:v>
                </c:pt>
                <c:pt idx="187">
                  <c:v>17.111837159791911</c:v>
                </c:pt>
                <c:pt idx="188">
                  <c:v>17.518275366541104</c:v>
                </c:pt>
                <c:pt idx="189">
                  <c:v>17.8585117637076</c:v>
                </c:pt>
                <c:pt idx="190">
                  <c:v>18.128354505518349</c:v>
                </c:pt>
                <c:pt idx="191">
                  <c:v>18.324440033687729</c:v>
                </c:pt>
                <c:pt idx="192">
                  <c:v>18.444302848921737</c:v>
                </c:pt>
                <c:pt idx="193">
                  <c:v>18.48642710397413</c:v>
                </c:pt>
                <c:pt idx="194">
                  <c:v>18.450278508924001</c:v>
                </c:pt>
                <c:pt idx="195">
                  <c:v>18.336315609847819</c:v>
                </c:pt>
                <c:pt idx="196">
                  <c:v>18.145980108031054</c:v>
                </c:pt>
                <c:pt idx="197">
                  <c:v>17.881666505448379</c:v>
                </c:pt>
                <c:pt idx="198">
                  <c:v>17.546671969998147</c:v>
                </c:pt>
                <c:pt idx="199">
                  <c:v>17.145127887966598</c:v>
                </c:pt>
                <c:pt idx="200">
                  <c:v>16.681915090039833</c:v>
                </c:pt>
                <c:pt idx="201">
                  <c:v>16.162565182024014</c:v>
                </c:pt>
                <c:pt idx="202">
                  <c:v>15.593150766789668</c:v>
                </c:pt>
                <c:pt idx="203">
                  <c:v>14.980167598355354</c:v>
                </c:pt>
                <c:pt idx="204">
                  <c:v>14.330411855461151</c:v>
                </c:pt>
                <c:pt idx="205">
                  <c:v>13.650855758115108</c:v>
                </c:pt>
                <c:pt idx="206">
                  <c:v>12.948524678728004</c:v>
                </c:pt>
                <c:pt idx="207">
                  <c:v>12.23037872626923</c:v>
                </c:pt>
                <c:pt idx="208">
                  <c:v>11.50320151798096</c:v>
                </c:pt>
                <c:pt idx="209">
                  <c:v>10.773498512456506</c:v>
                </c:pt>
                <c:pt idx="210">
                  <c:v>10.047406876698703</c:v>
                </c:pt>
                <c:pt idx="211">
                  <c:v>9.330618416141137</c:v>
                </c:pt>
                <c:pt idx="212">
                  <c:v>8.6283166292939733</c:v>
                </c:pt>
                <c:pt idx="213">
                  <c:v>7.9451284762785743</c:v>
                </c:pt>
                <c:pt idx="214">
                  <c:v>7.2850909906819226</c:v>
                </c:pt>
                <c:pt idx="215">
                  <c:v>6.6516324328387189</c:v>
                </c:pt>
                <c:pt idx="216">
                  <c:v>6.0475672934917153</c:v>
                </c:pt>
                <c:pt idx="217">
                  <c:v>5.4751041207136</c:v>
                </c:pt>
                <c:pt idx="218">
                  <c:v>4.9358648679151207</c:v>
                </c:pt>
                <c:pt idx="219">
                  <c:v>4.4309142515173034</c:v>
                </c:pt>
                <c:pt idx="220">
                  <c:v>3.9607974651709892</c:v>
                </c:pt>
                <c:pt idx="221">
                  <c:v>3.5255845221355178</c:v>
                </c:pt>
                <c:pt idx="222">
                  <c:v>3.1249194848971613</c:v>
                </c:pt>
                <c:pt idx="223">
                  <c:v>2.758072885487703</c:v>
                </c:pt>
                <c:pt idx="224">
                  <c:v>2.4239957337488987</c:v>
                </c:pt>
                <c:pt idx="225">
                  <c:v>2.1213736453014551</c:v>
                </c:pt>
                <c:pt idx="226">
                  <c:v>1.8486797868716591</c:v>
                </c:pt>
                <c:pt idx="227">
                  <c:v>1.6042255243738235</c:v>
                </c:pt>
                <c:pt idx="228">
                  <c:v>1.3862078594617011</c:v>
                </c:pt>
                <c:pt idx="229">
                  <c:v>1.1927529444906984</c:v>
                </c:pt>
                <c:pt idx="230">
                  <c:v>1.0219551662417685</c:v>
                </c:pt>
                <c:pt idx="231">
                  <c:v>0.87191147875481678</c:v>
                </c:pt>
                <c:pt idx="232">
                  <c:v>0.74075083988941848</c:v>
                </c:pt>
                <c:pt idx="233">
                  <c:v>0.62665876079430416</c:v>
                </c:pt>
                <c:pt idx="234">
                  <c:v>0.52789710966875747</c:v>
                </c:pt>
                <c:pt idx="235">
                  <c:v>0.44281941963402799</c:v>
                </c:pt>
                <c:pt idx="236">
                  <c:v>0.3698820349268705</c:v>
                </c:pt>
                <c:pt idx="237">
                  <c:v>0.30765149068080189</c:v>
                </c:pt>
                <c:pt idx="238">
                  <c:v>0.25480856077105529</c:v>
                </c:pt>
                <c:pt idx="239">
                  <c:v>0.21014942767355144</c:v>
                </c:pt>
                <c:pt idx="240">
                  <c:v>0.17258443055667846</c:v>
                </c:pt>
                <c:pt idx="241">
                  <c:v>0.14113483566484361</c:v>
                </c:pt>
                <c:pt idx="242">
                  <c:v>0.11492804933092947</c:v>
                </c:pt>
                <c:pt idx="243">
                  <c:v>9.3191661490031497E-2</c:v>
                </c:pt>
                <c:pt idx="244">
                  <c:v>7.5246669020428703E-2</c:v>
                </c:pt>
                <c:pt idx="245">
                  <c:v>6.0500186029026709E-2</c:v>
                </c:pt>
                <c:pt idx="246">
                  <c:v>4.8437904447082868E-2</c:v>
                </c:pt>
                <c:pt idx="247">
                  <c:v>3.8616524793756581E-2</c:v>
                </c:pt>
                <c:pt idx="248">
                  <c:v>3.0656335139943192E-2</c:v>
                </c:pt>
                <c:pt idx="249">
                  <c:v>2.4234077262720113E-2</c:v>
                </c:pt>
                <c:pt idx="250">
                  <c:v>1.9076203501278449E-2</c:v>
                </c:pt>
                <c:pt idx="251">
                  <c:v>1.4952596398719053E-2</c:v>
                </c:pt>
                <c:pt idx="252">
                  <c:v>1.1670796079111513E-2</c:v>
                </c:pt>
                <c:pt idx="253">
                  <c:v>9.0707574939811048E-3</c:v>
                </c:pt>
                <c:pt idx="254">
                  <c:v>7.0201410372114975E-3</c:v>
                </c:pt>
                <c:pt idx="255">
                  <c:v>5.410125305705147E-3</c:v>
                </c:pt>
                <c:pt idx="256">
                  <c:v>4.1517196197406042E-3</c:v>
                </c:pt>
                <c:pt idx="257">
                  <c:v>3.172545901597189E-3</c:v>
                </c:pt>
                <c:pt idx="258">
                  <c:v>2.4140542074516853E-3</c:v>
                </c:pt>
                <c:pt idx="259">
                  <c:v>1.8291331771797445E-3</c:v>
                </c:pt>
                <c:pt idx="260">
                  <c:v>1.3800754869522345E-3</c:v>
                </c:pt>
                <c:pt idx="261">
                  <c:v>1.0368586673890634E-3</c:v>
                </c:pt>
                <c:pt idx="262">
                  <c:v>7.7570303111565886E-4</c:v>
                </c:pt>
                <c:pt idx="263">
                  <c:v>5.7787062729361491E-4</c:v>
                </c:pt>
                <c:pt idx="264">
                  <c:v>4.2867184238429279E-4</c:v>
                </c:pt>
                <c:pt idx="265">
                  <c:v>3.1664927678360988E-4</c:v>
                </c:pt>
                <c:pt idx="266">
                  <c:v>2.3291166983267965E-4</c:v>
                </c:pt>
                <c:pt idx="267">
                  <c:v>1.7059378426325855E-4</c:v>
                </c:pt>
                <c:pt idx="268">
                  <c:v>1.2442119351981204E-4</c:v>
                </c:pt>
                <c:pt idx="269">
                  <c:v>9.0361769835373194E-5</c:v>
                </c:pt>
                <c:pt idx="270">
                  <c:v>6.5348300812914425E-5</c:v>
                </c:pt>
                <c:pt idx="271">
                  <c:v>4.7059041393345916E-5</c:v>
                </c:pt>
                <c:pt idx="272">
                  <c:v>3.3745126346043507E-5</c:v>
                </c:pt>
                <c:pt idx="273">
                  <c:v>2.4095627819477306E-5</c:v>
                </c:pt>
                <c:pt idx="274">
                  <c:v>1.7132653833773135E-5</c:v>
                </c:pt>
                <c:pt idx="275">
                  <c:v>1.2130263619216236E-5</c:v>
                </c:pt>
                <c:pt idx="276">
                  <c:v>8.5521447710695852E-6</c:v>
                </c:pt>
                <c:pt idx="277">
                  <c:v>6.0039774778781656E-6</c:v>
                </c:pt>
                <c:pt idx="278">
                  <c:v>4.1972251885466011E-6</c:v>
                </c:pt>
                <c:pt idx="279">
                  <c:v>2.9217610296729847E-6</c:v>
                </c:pt>
                <c:pt idx="280">
                  <c:v>2.0252858081900501E-6</c:v>
                </c:pt>
                <c:pt idx="281">
                  <c:v>1.3979355600373847E-6</c:v>
                </c:pt>
                <c:pt idx="282">
                  <c:v>9.6083140790363198E-7</c:v>
                </c:pt>
                <c:pt idx="283">
                  <c:v>6.57607011594644E-7</c:v>
                </c:pt>
                <c:pt idx="284">
                  <c:v>4.4817217013510218E-7</c:v>
                </c:pt>
                <c:pt idx="285">
                  <c:v>3.0414630195598659E-7</c:v>
                </c:pt>
                <c:pt idx="286">
                  <c:v>2.0553197779378905E-7</c:v>
                </c:pt>
                <c:pt idx="287">
                  <c:v>1.3830423157873956E-7</c:v>
                </c:pt>
                <c:pt idx="288">
                  <c:v>9.2672470409523868E-8</c:v>
                </c:pt>
                <c:pt idx="289">
                  <c:v>6.1833697680469949E-8</c:v>
                </c:pt>
                <c:pt idx="290">
                  <c:v>4.1082692775718946E-8</c:v>
                </c:pt>
                <c:pt idx="291">
                  <c:v>2.718014635796768E-8</c:v>
                </c:pt>
                <c:pt idx="292">
                  <c:v>1.7906218751452186E-8</c:v>
                </c:pt>
                <c:pt idx="293">
                  <c:v>1.1746681303284637E-8</c:v>
                </c:pt>
                <c:pt idx="294">
                  <c:v>7.6733620910054133E-9</c:v>
                </c:pt>
                <c:pt idx="295">
                  <c:v>4.9913198840448821E-9</c:v>
                </c:pt>
                <c:pt idx="296">
                  <c:v>3.2329897010469757E-9</c:v>
                </c:pt>
                <c:pt idx="297">
                  <c:v>2.0852226998667739E-9</c:v>
                </c:pt>
                <c:pt idx="298">
                  <c:v>1.3392441949444815E-9</c:v>
                </c:pt>
                <c:pt idx="299">
                  <c:v>8.5649790835956455E-10</c:v>
                </c:pt>
                <c:pt idx="300">
                  <c:v>5.454463582805673E-10</c:v>
                </c:pt>
                <c:pt idx="301">
                  <c:v>3.4588919205457974E-10</c:v>
                </c:pt>
                <c:pt idx="302">
                  <c:v>2.1841433714959519E-10</c:v>
                </c:pt>
                <c:pt idx="303">
                  <c:v>1.3733603334029183E-10</c:v>
                </c:pt>
                <c:pt idx="304">
                  <c:v>8.5989824352502185E-11</c:v>
                </c:pt>
                <c:pt idx="305">
                  <c:v>5.3612842009961014E-11</c:v>
                </c:pt>
                <c:pt idx="306">
                  <c:v>3.3285095185996609E-11</c:v>
                </c:pt>
                <c:pt idx="307">
                  <c:v>2.0577375483406132E-11</c:v>
                </c:pt>
                <c:pt idx="308">
                  <c:v>1.2667454912033007E-11</c:v>
                </c:pt>
                <c:pt idx="309">
                  <c:v>7.7651161730791866E-12</c:v>
                </c:pt>
                <c:pt idx="310">
                  <c:v>4.7398626121263162E-12</c:v>
                </c:pt>
                <c:pt idx="311">
                  <c:v>2.8809966626744241E-12</c:v>
                </c:pt>
                <c:pt idx="312">
                  <c:v>1.7437288879181239E-12</c:v>
                </c:pt>
                <c:pt idx="313">
                  <c:v>1.0509314172979622E-12</c:v>
                </c:pt>
                <c:pt idx="314">
                  <c:v>6.3070895001379423E-13</c:v>
                </c:pt>
                <c:pt idx="315">
                  <c:v>3.7691447638368173E-13</c:v>
                </c:pt>
                <c:pt idx="316">
                  <c:v>2.242930660632481E-13</c:v>
                </c:pt>
                <c:pt idx="317">
                  <c:v>1.3290706976672285E-13</c:v>
                </c:pt>
                <c:pt idx="318">
                  <c:v>7.8422290756499016E-14</c:v>
                </c:pt>
                <c:pt idx="319">
                  <c:v>4.6077633996384216E-14</c:v>
                </c:pt>
                <c:pt idx="320">
                  <c:v>2.6958766863160808E-14</c:v>
                </c:pt>
                <c:pt idx="321">
                  <c:v>1.5706126133106665E-14</c:v>
                </c:pt>
                <c:pt idx="322">
                  <c:v>9.1116566141742765E-15</c:v>
                </c:pt>
                <c:pt idx="323">
                  <c:v>5.2636234549448928E-15</c:v>
                </c:pt>
                <c:pt idx="324">
                  <c:v>3.0278300037978361E-15</c:v>
                </c:pt>
                <c:pt idx="325">
                  <c:v>1.7343524917363229E-15</c:v>
                </c:pt>
                <c:pt idx="326">
                  <c:v>9.8924178995466885E-16</c:v>
                </c:pt>
                <c:pt idx="327">
                  <c:v>5.6185822935385345E-16</c:v>
                </c:pt>
                <c:pt idx="328">
                  <c:v>3.1776806064170333E-16</c:v>
                </c:pt>
                <c:pt idx="329">
                  <c:v>1.7895875358615636E-16</c:v>
                </c:pt>
                <c:pt idx="330">
                  <c:v>1.0035866020220151E-16</c:v>
                </c:pt>
                <c:pt idx="331">
                  <c:v>5.6042302362563592E-17</c:v>
                </c:pt>
                <c:pt idx="332">
                  <c:v>3.116278681354561E-17</c:v>
                </c:pt>
                <c:pt idx="333">
                  <c:v>1.7255033786818169E-17</c:v>
                </c:pt>
                <c:pt idx="334">
                  <c:v>9.513811557703193E-18</c:v>
                </c:pt>
                <c:pt idx="335">
                  <c:v>5.2233903406705184E-18</c:v>
                </c:pt>
                <c:pt idx="336">
                  <c:v>2.8556805516882369E-18</c:v>
                </c:pt>
                <c:pt idx="337">
                  <c:v>1.5546261610640371E-18</c:v>
                </c:pt>
                <c:pt idx="338">
                  <c:v>8.4275536351347309E-19</c:v>
                </c:pt>
                <c:pt idx="339">
                  <c:v>4.5492131333863654E-19</c:v>
                </c:pt>
                <c:pt idx="340">
                  <c:v>2.4452893084342274E-19</c:v>
                </c:pt>
                <c:pt idx="341">
                  <c:v>1.3088305374388156E-19</c:v>
                </c:pt>
                <c:pt idx="342">
                  <c:v>6.9758285054576521E-20</c:v>
                </c:pt>
                <c:pt idx="343">
                  <c:v>3.7022639389485773E-20</c:v>
                </c:pt>
                <c:pt idx="344">
                  <c:v>1.956582496951799E-20</c:v>
                </c:pt>
                <c:pt idx="345">
                  <c:v>1.0296465222925929E-20</c:v>
                </c:pt>
                <c:pt idx="346">
                  <c:v>5.3955703001940019E-21</c:v>
                </c:pt>
                <c:pt idx="347">
                  <c:v>2.8154366485858779E-21</c:v>
                </c:pt>
                <c:pt idx="348">
                  <c:v>1.4628957198318898E-21</c:v>
                </c:pt>
                <c:pt idx="349">
                  <c:v>7.5690292681543451E-22</c:v>
                </c:pt>
                <c:pt idx="350">
                  <c:v>3.8996551668070815E-22</c:v>
                </c:pt>
                <c:pt idx="351">
                  <c:v>2.0006514450778549E-22</c:v>
                </c:pt>
                <c:pt idx="352">
                  <c:v>1.0220587587123526E-22</c:v>
                </c:pt>
                <c:pt idx="353">
                  <c:v>5.199235654136316E-23</c:v>
                </c:pt>
                <c:pt idx="354">
                  <c:v>2.633675996856222E-23</c:v>
                </c:pt>
                <c:pt idx="355">
                  <c:v>1.3284474965301067E-23</c:v>
                </c:pt>
                <c:pt idx="356">
                  <c:v>6.6724549369036129E-24</c:v>
                </c:pt>
                <c:pt idx="357">
                  <c:v>3.3372297750856857E-24</c:v>
                </c:pt>
                <c:pt idx="358">
                  <c:v>1.6620564716008507E-24</c:v>
                </c:pt>
                <c:pt idx="359">
                  <c:v>8.2426080192361415E-25</c:v>
                </c:pt>
                <c:pt idx="360">
                  <c:v>4.0704528125691342E-25</c:v>
                </c:pt>
                <c:pt idx="361">
                  <c:v>2.0016125128373218E-25</c:v>
                </c:pt>
                <c:pt idx="362">
                  <c:v>9.8011378113442842E-26</c:v>
                </c:pt>
                <c:pt idx="363">
                  <c:v>4.7789467329047805E-26</c:v>
                </c:pt>
                <c:pt idx="364">
                  <c:v>2.3203157582036895E-26</c:v>
                </c:pt>
                <c:pt idx="365">
                  <c:v>1.1218148762230137E-26</c:v>
                </c:pt>
                <c:pt idx="366">
                  <c:v>5.4007553654614018E-27</c:v>
                </c:pt>
                <c:pt idx="367">
                  <c:v>2.5890892549149798E-27</c:v>
                </c:pt>
                <c:pt idx="368">
                  <c:v>1.2359438605233918E-27</c:v>
                </c:pt>
                <c:pt idx="369">
                  <c:v>5.8750243687377364E-28</c:v>
                </c:pt>
                <c:pt idx="370">
                  <c:v>2.7808643576201278E-28</c:v>
                </c:pt>
                <c:pt idx="371">
                  <c:v>1.3107176415417897E-28</c:v>
                </c:pt>
                <c:pt idx="372">
                  <c:v>6.1517359992858341E-29</c:v>
                </c:pt>
                <c:pt idx="373">
                  <c:v>2.8750502510270927E-29</c:v>
                </c:pt>
                <c:pt idx="374">
                  <c:v>1.3379885464219945E-29</c:v>
                </c:pt>
                <c:pt idx="375">
                  <c:v>6.2003835775408134E-30</c:v>
                </c:pt>
                <c:pt idx="376">
                  <c:v>2.8611717245664224E-30</c:v>
                </c:pt>
                <c:pt idx="377">
                  <c:v>1.3147055530097724E-30</c:v>
                </c:pt>
                <c:pt idx="378">
                  <c:v>6.0155075432643618E-31</c:v>
                </c:pt>
                <c:pt idx="379">
                  <c:v>2.7407868363963328E-31</c:v>
                </c:pt>
                <c:pt idx="380">
                  <c:v>1.2434761201470138E-31</c:v>
                </c:pt>
                <c:pt idx="381">
                  <c:v>5.6177039029588731E-32</c:v>
                </c:pt>
                <c:pt idx="382">
                  <c:v>2.5271990268669845E-32</c:v>
                </c:pt>
                <c:pt idx="383">
                  <c:v>1.1320855633958542E-32</c:v>
                </c:pt>
                <c:pt idx="384">
                  <c:v>5.0498475150335167E-33</c:v>
                </c:pt>
                <c:pt idx="385">
                  <c:v>2.2430372305012755E-33</c:v>
                </c:pt>
                <c:pt idx="386">
                  <c:v>9.9209647280008119E-34</c:v>
                </c:pt>
                <c:pt idx="387">
                  <c:v>4.3694878355486534E-34</c:v>
                </c:pt>
                <c:pt idx="388">
                  <c:v>1.9163126624048055E-34</c:v>
                </c:pt>
                <c:pt idx="389">
                  <c:v>8.3687657091977062E-35</c:v>
                </c:pt>
                <c:pt idx="390">
                  <c:v>3.63928154810226E-35</c:v>
                </c:pt>
                <c:pt idx="391">
                  <c:v>1.5759016383491211E-35</c:v>
                </c:pt>
                <c:pt idx="392">
                  <c:v>6.7951924981081719E-36</c:v>
                </c:pt>
                <c:pt idx="393">
                  <c:v>2.917652916074255E-36</c:v>
                </c:pt>
                <c:pt idx="394">
                  <c:v>1.2474544464792823E-36</c:v>
                </c:pt>
                <c:pt idx="395">
                  <c:v>5.310983710777364E-37</c:v>
                </c:pt>
                <c:pt idx="396">
                  <c:v>2.2515647926939147E-37</c:v>
                </c:pt>
                <c:pt idx="397">
                  <c:v>9.5050221735473339E-38</c:v>
                </c:pt>
                <c:pt idx="398">
                  <c:v>3.9955909909779626E-38</c:v>
                </c:pt>
                <c:pt idx="399">
                  <c:v>1.672507684147314E-38</c:v>
                </c:pt>
                <c:pt idx="400">
                  <c:v>6.9713104582887295E-39</c:v>
                </c:pt>
                <c:pt idx="401">
                  <c:v>2.8934763146866484E-39</c:v>
                </c:pt>
                <c:pt idx="402">
                  <c:v>1.1958718556842471E-39</c:v>
                </c:pt>
                <c:pt idx="403">
                  <c:v>4.9216255015137764E-40</c:v>
                </c:pt>
                <c:pt idx="404">
                  <c:v>2.016934007830298E-40</c:v>
                </c:pt>
                <c:pt idx="405">
                  <c:v>8.2306478178436475E-41</c:v>
                </c:pt>
                <c:pt idx="406">
                  <c:v>3.344533535006876E-41</c:v>
                </c:pt>
                <c:pt idx="407">
                  <c:v>1.3533069008963174E-41</c:v>
                </c:pt>
                <c:pt idx="408">
                  <c:v>5.4527582505129946E-42</c:v>
                </c:pt>
                <c:pt idx="409">
                  <c:v>2.1877384329724469E-42</c:v>
                </c:pt>
                <c:pt idx="410">
                  <c:v>8.7404492340490362E-43</c:v>
                </c:pt>
                <c:pt idx="411">
                  <c:v>3.4772131928682901E-43</c:v>
                </c:pt>
                <c:pt idx="412">
                  <c:v>1.3774888378686496E-43</c:v>
                </c:pt>
                <c:pt idx="413">
                  <c:v>5.4338051817697552E-44</c:v>
                </c:pt>
                <c:pt idx="414">
                  <c:v>2.1344168683027991E-44</c:v>
                </c:pt>
                <c:pt idx="415">
                  <c:v>8.3485995664686758E-45</c:v>
                </c:pt>
                <c:pt idx="416">
                  <c:v>3.2516756820809425E-45</c:v>
                </c:pt>
                <c:pt idx="417">
                  <c:v>1.2611304761535674E-45</c:v>
                </c:pt>
                <c:pt idx="418">
                  <c:v>4.8704829150334675E-46</c:v>
                </c:pt>
                <c:pt idx="419">
                  <c:v>1.8730235298839908E-46</c:v>
                </c:pt>
                <c:pt idx="420">
                  <c:v>7.1725510480388129E-47</c:v>
                </c:pt>
                <c:pt idx="421">
                  <c:v>2.7350373917029204E-47</c:v>
                </c:pt>
                <c:pt idx="422">
                  <c:v>1.0385133745222979E-47</c:v>
                </c:pt>
                <c:pt idx="423">
                  <c:v>3.9266313122996324E-48</c:v>
                </c:pt>
                <c:pt idx="424">
                  <c:v>1.4783843707021323E-48</c:v>
                </c:pt>
                <c:pt idx="425">
                  <c:v>5.5426034190699296E-49</c:v>
                </c:pt>
                <c:pt idx="426">
                  <c:v>2.0691856301115895E-49</c:v>
                </c:pt>
                <c:pt idx="427">
                  <c:v>7.6920891268702761E-50</c:v>
                </c:pt>
                <c:pt idx="428">
                  <c:v>2.8473992565049597E-50</c:v>
                </c:pt>
                <c:pt idx="429">
                  <c:v>1.0495705409268801E-50</c:v>
                </c:pt>
                <c:pt idx="430">
                  <c:v>3.8524242094769817E-51</c:v>
                </c:pt>
                <c:pt idx="431">
                  <c:v>1.4080425526627339E-51</c:v>
                </c:pt>
                <c:pt idx="432">
                  <c:v>5.1245609396495828E-52</c:v>
                </c:pt>
                <c:pt idx="433">
                  <c:v>1.8571917668576096E-52</c:v>
                </c:pt>
                <c:pt idx="434">
                  <c:v>6.702179314850834E-53</c:v>
                </c:pt>
                <c:pt idx="435">
                  <c:v>2.4084328493794886E-53</c:v>
                </c:pt>
                <c:pt idx="436">
                  <c:v>8.6181142389475209E-54</c:v>
                </c:pt>
                <c:pt idx="437">
                  <c:v>3.0707832065931404E-54</c:v>
                </c:pt>
                <c:pt idx="438">
                  <c:v>1.0895452526479958E-54</c:v>
                </c:pt>
                <c:pt idx="439">
                  <c:v>3.8494669403228516E-55</c:v>
                </c:pt>
                <c:pt idx="440">
                  <c:v>1.354300757273722E-55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1.2499210914409753E-23</c:v>
                </c:pt>
                <c:pt idx="1">
                  <c:v>2.4683141605574238E-23</c:v>
                </c:pt>
                <c:pt idx="2">
                  <c:v>4.8537508388124684E-23</c:v>
                </c:pt>
                <c:pt idx="3">
                  <c:v>9.504159762908703E-23</c:v>
                </c:pt>
                <c:pt idx="4">
                  <c:v>1.8531440656587341E-22</c:v>
                </c:pt>
                <c:pt idx="5">
                  <c:v>3.5980222439597789E-22</c:v>
                </c:pt>
                <c:pt idx="6">
                  <c:v>6.9562905020338683E-22</c:v>
                </c:pt>
                <c:pt idx="7">
                  <c:v>1.3392164716993526E-21</c:v>
                </c:pt>
                <c:pt idx="8">
                  <c:v>2.5673380644881209E-21</c:v>
                </c:pt>
                <c:pt idx="9">
                  <c:v>4.9008853529913078E-21</c:v>
                </c:pt>
                <c:pt idx="10">
                  <c:v>9.3159088796685472E-21</c:v>
                </c:pt>
                <c:pt idx="11">
                  <c:v>1.7633362126267124E-20</c:v>
                </c:pt>
                <c:pt idx="12">
                  <c:v>3.3235653806294725E-20</c:v>
                </c:pt>
                <c:pt idx="13">
                  <c:v>6.2378156018921232E-20</c:v>
                </c:pt>
                <c:pt idx="14">
                  <c:v>1.1657892429208604E-19</c:v>
                </c:pt>
                <c:pt idx="15">
                  <c:v>2.1695354987553025E-19</c:v>
                </c:pt>
                <c:pt idx="16">
                  <c:v>4.0204316498985485E-19</c:v>
                </c:pt>
                <c:pt idx="17">
                  <c:v>7.4188708605421666E-19</c:v>
                </c:pt>
                <c:pt idx="18">
                  <c:v>1.3632080602171456E-18</c:v>
                </c:pt>
                <c:pt idx="19">
                  <c:v>2.4942827587191889E-18</c:v>
                </c:pt>
                <c:pt idx="20">
                  <c:v>4.5445242985095855E-18</c:v>
                </c:pt>
                <c:pt idx="21">
                  <c:v>8.2449946951077544E-18</c:v>
                </c:pt>
                <c:pt idx="22">
                  <c:v>1.4895378278159138E-17</c:v>
                </c:pt>
                <c:pt idx="23">
                  <c:v>2.6796119065117953E-17</c:v>
                </c:pt>
                <c:pt idx="24">
                  <c:v>4.8001130571538296E-17</c:v>
                </c:pt>
                <c:pt idx="25">
                  <c:v>8.5622960446070035E-17</c:v>
                </c:pt>
                <c:pt idx="26">
                  <c:v>1.5208564307978712E-16</c:v>
                </c:pt>
                <c:pt idx="27">
                  <c:v>2.6899574041650432E-16</c:v>
                </c:pt>
                <c:pt idx="28">
                  <c:v>4.7376371223521534E-16</c:v>
                </c:pt>
                <c:pt idx="29">
                  <c:v>8.3087824654600371E-16</c:v>
                </c:pt>
                <c:pt idx="30">
                  <c:v>1.4510159623763583E-15</c:v>
                </c:pt>
                <c:pt idx="31">
                  <c:v>2.5232843668973429E-15</c:v>
                </c:pt>
                <c:pt idx="32">
                  <c:v>4.3693759066805064E-15</c:v>
                </c:pt>
                <c:pt idx="33">
                  <c:v>7.5341077632508446E-15</c:v>
                </c:pt>
                <c:pt idx="34">
                  <c:v>1.2936102605642366E-14</c:v>
                </c:pt>
                <c:pt idx="35">
                  <c:v>2.2117410628764911E-14</c:v>
                </c:pt>
                <c:pt idx="36">
                  <c:v>3.7655144292805356E-14</c:v>
                </c:pt>
                <c:pt idx="37">
                  <c:v>6.3837159858564424E-14</c:v>
                </c:pt>
                <c:pt idx="38">
                  <c:v>1.0776605952963581E-13</c:v>
                </c:pt>
                <c:pt idx="39">
                  <c:v>1.8115472041761988E-13</c:v>
                </c:pt>
                <c:pt idx="40">
                  <c:v>3.0323303496319761E-13</c:v>
                </c:pt>
                <c:pt idx="41">
                  <c:v>5.0543181526848004E-13</c:v>
                </c:pt>
                <c:pt idx="42">
                  <c:v>8.3889546118197483E-13</c:v>
                </c:pt>
                <c:pt idx="43">
                  <c:v>1.3864758812201135E-12</c:v>
                </c:pt>
                <c:pt idx="44">
                  <c:v>2.2817917163408947E-12</c:v>
                </c:pt>
                <c:pt idx="45">
                  <c:v>3.7393738347308326E-12</c:v>
                </c:pt>
                <c:pt idx="46">
                  <c:v>6.1021232631165041E-12</c:v>
                </c:pt>
                <c:pt idx="47">
                  <c:v>9.9156747572370652E-12</c:v>
                </c:pt>
                <c:pt idx="48">
                  <c:v>1.6044373950648193E-11</c:v>
                </c:pt>
                <c:pt idx="49">
                  <c:v>2.5851305727473212E-11</c:v>
                </c:pt>
                <c:pt idx="50">
                  <c:v>4.1476432800934065E-11</c:v>
                </c:pt>
                <c:pt idx="51">
                  <c:v>6.6264285125526207E-11</c:v>
                </c:pt>
                <c:pt idx="52">
                  <c:v>1.0541850237050758E-10</c:v>
                </c:pt>
                <c:pt idx="53">
                  <c:v>1.6699880858633224E-10</c:v>
                </c:pt>
                <c:pt idx="54">
                  <c:v>2.6343235181132465E-10</c:v>
                </c:pt>
                <c:pt idx="55">
                  <c:v>4.1379386840865298E-10</c:v>
                </c:pt>
                <c:pt idx="56">
                  <c:v>6.4722934328029588E-10</c:v>
                </c:pt>
                <c:pt idx="57">
                  <c:v>1.0080719992767222E-9</c:v>
                </c:pt>
                <c:pt idx="58">
                  <c:v>1.5634504093032575E-9</c:v>
                </c:pt>
                <c:pt idx="59">
                  <c:v>2.4145481754504639E-9</c:v>
                </c:pt>
                <c:pt idx="60">
                  <c:v>3.7131872024048523E-9</c:v>
                </c:pt>
                <c:pt idx="61">
                  <c:v>5.6861330905685717E-9</c:v>
                </c:pt>
                <c:pt idx="62">
                  <c:v>8.6705451072212281E-9</c:v>
                </c:pt>
                <c:pt idx="63">
                  <c:v>1.3165428197753316E-8</c:v>
                </c:pt>
                <c:pt idx="64">
                  <c:v>1.9905944156471786E-8</c:v>
                </c:pt>
                <c:pt idx="65">
                  <c:v>2.9970209551367316E-8</c:v>
                </c:pt>
                <c:pt idx="66">
                  <c:v>4.4932024117516308E-8</c:v>
                </c:pt>
                <c:pt idx="67">
                  <c:v>6.707819886469147E-8</c:v>
                </c:pt>
                <c:pt idx="68">
                  <c:v>9.9716266074070811E-8</c:v>
                </c:pt>
                <c:pt idx="69">
                  <c:v>1.476079770816535E-7</c:v>
                </c:pt>
                <c:pt idx="70">
                  <c:v>2.1757693506236459E-7</c:v>
                </c:pt>
                <c:pt idx="71">
                  <c:v>3.1935600484017858E-7</c:v>
                </c:pt>
                <c:pt idx="72">
                  <c:v>4.6676310922268044E-7</c:v>
                </c:pt>
                <c:pt idx="73">
                  <c:v>6.7932432709857531E-7</c:v>
                </c:pt>
                <c:pt idx="74">
                  <c:v>9.8450293692522861E-7</c:v>
                </c:pt>
                <c:pt idx="75">
                  <c:v>1.420744784499423E-6</c:v>
                </c:pt>
                <c:pt idx="76">
                  <c:v>2.0416172686684407E-6</c:v>
                </c:pt>
                <c:pt idx="77">
                  <c:v>2.9214051875345341E-6</c:v>
                </c:pt>
                <c:pt idx="78">
                  <c:v>4.1626363022134916E-6</c:v>
                </c:pt>
                <c:pt idx="79">
                  <c:v>5.9061482539630152E-6</c:v>
                </c:pt>
                <c:pt idx="80">
                  <c:v>8.3444828570786736E-6</c:v>
                </c:pt>
                <c:pt idx="81">
                  <c:v>1.1739611227459114E-5</c:v>
                </c:pt>
                <c:pt idx="82">
                  <c:v>1.6446262155393369E-5</c:v>
                </c:pt>
                <c:pt idx="83">
                  <c:v>2.2942456031814607E-5</c:v>
                </c:pt>
                <c:pt idx="84">
                  <c:v>3.1869247800405686E-5</c:v>
                </c:pt>
                <c:pt idx="85">
                  <c:v>4.4082165803533198E-5</c:v>
                </c:pt>
                <c:pt idx="86">
                  <c:v>6.0717410311768497E-5</c:v>
                </c:pt>
                <c:pt idx="87">
                  <c:v>8.3276557100948415E-5</c:v>
                </c:pt>
                <c:pt idx="88">
                  <c:v>1.1373430794884799E-4</c:v>
                </c:pt>
                <c:pt idx="89">
                  <c:v>1.5467474990948213E-4</c:v>
                </c:pt>
                <c:pt idx="90">
                  <c:v>2.09462634358284E-4</c:v>
                </c:pt>
                <c:pt idx="91">
                  <c:v>2.8245736648806565E-4</c:v>
                </c:pt>
                <c:pt idx="92">
                  <c:v>3.7927870163902827E-4</c:v>
                </c:pt>
                <c:pt idx="93">
                  <c:v>5.0713456416195187E-4</c:v>
                </c:pt>
                <c:pt idx="94">
                  <c:v>6.7522291499771286E-4</c:v>
                </c:pt>
                <c:pt idx="95">
                  <c:v>8.9522116096824175E-4</c:v>
                </c:pt>
                <c:pt idx="96">
                  <c:v>1.1818781722208907E-3</c:v>
                </c:pt>
                <c:pt idx="97">
                  <c:v>1.5537254873679144E-3</c:v>
                </c:pt>
                <c:pt idx="98">
                  <c:v>2.0339256520895471E-3</c:v>
                </c:pt>
                <c:pt idx="99">
                  <c:v>2.6512767483857966E-3</c:v>
                </c:pt>
                <c:pt idx="100">
                  <c:v>3.4413928976844746E-3</c:v>
                </c:pt>
                <c:pt idx="101">
                  <c:v>4.4480807080928613E-3</c:v>
                </c:pt>
                <c:pt idx="102">
                  <c:v>5.7249311086210062E-3</c:v>
                </c:pt>
                <c:pt idx="103">
                  <c:v>7.3371445760399157E-3</c:v>
                </c:pt>
                <c:pt idx="104">
                  <c:v>9.3636052028064128E-3</c:v>
                </c:pt>
                <c:pt idx="105">
                  <c:v>1.1899215158204321E-2</c:v>
                </c:pt>
                <c:pt idx="106">
                  <c:v>1.5057495640928143E-2</c:v>
                </c:pt>
                <c:pt idx="107">
                  <c:v>1.8973453203195358E-2</c:v>
                </c:pt>
                <c:pt idx="108">
                  <c:v>2.3806701163805549E-2</c:v>
                </c:pt>
                <c:pt idx="109">
                  <c:v>2.9744814583067672E-2</c:v>
                </c:pt>
                <c:pt idx="110">
                  <c:v>3.7006883870787009E-2</c:v>
                </c:pt>
                <c:pt idx="111">
                  <c:v>4.5847216546495942E-2</c:v>
                </c:pt>
                <c:pt idx="112">
                  <c:v>5.6559119079320826E-2</c:v>
                </c:pt>
                <c:pt idx="113">
                  <c:v>6.9478671338129086E-2</c:v>
                </c:pt>
                <c:pt idx="114">
                  <c:v>8.4988385359095961E-2</c:v>
                </c:pt>
                <c:pt idx="115">
                  <c:v>0.10352061842480004</c:v>
                </c:pt>
                <c:pt idx="116">
                  <c:v>0.12556058855319371</c:v>
                </c:pt>
                <c:pt idx="117">
                  <c:v>0.15164881929612936</c:v>
                </c:pt>
                <c:pt idx="118">
                  <c:v>0.18238282129302175</c:v>
                </c:pt>
                <c:pt idx="119">
                  <c:v>0.21841780151480994</c:v>
                </c:pt>
                <c:pt idx="120">
                  <c:v>0.26046617888932538</c:v>
                </c:pt>
                <c:pt idx="121">
                  <c:v>0.30929567842678662</c:v>
                </c:pt>
                <c:pt idx="122">
                  <c:v>0.36572577649701615</c:v>
                </c:pt>
                <c:pt idx="123">
                  <c:v>0.43062227894292338</c:v>
                </c:pt>
                <c:pt idx="124">
                  <c:v>0.50488983252543262</c:v>
                </c:pt>
                <c:pt idx="125">
                  <c:v>0.58946219985622972</c:v>
                </c:pt>
                <c:pt idx="126">
                  <c:v>0.68529016926184938</c:v>
                </c:pt>
                <c:pt idx="127">
                  <c:v>0.79332702431960522</c:v>
                </c:pt>
                <c:pt idx="128">
                  <c:v>0.91451156301574144</c:v>
                </c:pt>
                <c:pt idx="129">
                  <c:v>1.0497487329421551</c:v>
                </c:pt>
                <c:pt idx="130">
                  <c:v>1.1998880353917345</c:v>
                </c:pt>
                <c:pt idx="131">
                  <c:v>1.3656999456952648</c:v>
                </c:pt>
                <c:pt idx="132">
                  <c:v>1.5478506970580803</c:v>
                </c:pt>
                <c:pt idx="133">
                  <c:v>1.7468758772528108</c:v>
                </c:pt>
                <c:pt idx="134">
                  <c:v>1.9631533879793308</c:v>
                </c:pt>
                <c:pt idx="135">
                  <c:v>2.1968764112167345</c:v>
                </c:pt>
                <c:pt idx="136">
                  <c:v>2.4480271108422027</c:v>
                </c:pt>
                <c:pt idx="137">
                  <c:v>2.7163518664147528</c:v>
                </c:pt>
                <c:pt idx="138">
                  <c:v>3.0013388846297491</c:v>
                </c:pt>
                <c:pt idx="139">
                  <c:v>3.3021990581691778</c:v>
                </c:pt>
                <c:pt idx="140">
                  <c:v>3.6178509376968386</c:v>
                </c:pt>
                <c:pt idx="141">
                  <c:v>3.946910647589188</c:v>
                </c:pt>
                <c:pt idx="142">
                  <c:v>4.287687507720662</c:v>
                </c:pt>
                <c:pt idx="143">
                  <c:v>4.6381860215684272</c:v>
                </c:pt>
                <c:pt idx="144">
                  <c:v>4.9961147558219636</c:v>
                </c:pt>
                <c:pt idx="145">
                  <c:v>5.3589024708604454</c:v>
                </c:pt>
                <c:pt idx="146">
                  <c:v>5.7237216687365331</c:v>
                </c:pt>
                <c:pt idx="147">
                  <c:v>6.0875195110300613</c:v>
                </c:pt>
                <c:pt idx="148">
                  <c:v>6.4470558298394725</c:v>
                </c:pt>
                <c:pt idx="149">
                  <c:v>6.7989477191574919</c:v>
                </c:pt>
                <c:pt idx="150">
                  <c:v>7.139719959698434</c:v>
                </c:pt>
                <c:pt idx="151">
                  <c:v>7.465860307190078</c:v>
                </c:pt>
                <c:pt idx="152">
                  <c:v>7.7738784716009093</c:v>
                </c:pt>
                <c:pt idx="153">
                  <c:v>8.060367441795492</c:v>
                </c:pt>
                <c:pt idx="154">
                  <c:v>8.3220656749637651</c:v>
                </c:pt>
                <c:pt idx="155">
                  <c:v>8.5559185799023041</c:v>
                </c:pt>
                <c:pt idx="156">
                  <c:v>8.7591376832759753</c:v>
                </c:pt>
                <c:pt idx="157">
                  <c:v>8.9292558818582304</c:v>
                </c:pt>
                <c:pt idx="158">
                  <c:v>9.0641772527625584</c:v>
                </c:pt>
                <c:pt idx="159">
                  <c:v>9.1622200168461596</c:v>
                </c:pt>
                <c:pt idx="160">
                  <c:v>9.2221514244620462</c:v>
                </c:pt>
                <c:pt idx="161">
                  <c:v>9.2432135519871093</c:v>
                </c:pt>
                <c:pt idx="162">
                  <c:v>9.2251392544609097</c:v>
                </c:pt>
                <c:pt idx="163">
                  <c:v>9.1681578049217016</c:v>
                </c:pt>
                <c:pt idx="164">
                  <c:v>9.0729900540122248</c:v>
                </c:pt>
                <c:pt idx="165">
                  <c:v>8.9408332527198375</c:v>
                </c:pt>
                <c:pt idx="166">
                  <c:v>8.7733359849937251</c:v>
                </c:pt>
                <c:pt idx="167">
                  <c:v>8.572563943977018</c:v>
                </c:pt>
                <c:pt idx="168">
                  <c:v>8.3409575450127811</c:v>
                </c:pt>
                <c:pt idx="169">
                  <c:v>8.0812825910041006</c:v>
                </c:pt>
                <c:pt idx="170">
                  <c:v>7.7965753833862488</c:v>
                </c:pt>
                <c:pt idx="171">
                  <c:v>7.4900837991685085</c:v>
                </c:pt>
                <c:pt idx="172">
                  <c:v>7.1652059277209235</c:v>
                </c:pt>
                <c:pt idx="173">
                  <c:v>6.8254278790475222</c:v>
                </c:pt>
                <c:pt idx="174">
                  <c:v>6.4742623393536904</c:v>
                </c:pt>
                <c:pt idx="175">
                  <c:v>6.1151893631241236</c:v>
                </c:pt>
                <c:pt idx="176">
                  <c:v>5.7516007589799072</c:v>
                </c:pt>
                <c:pt idx="177">
                  <c:v>5.3867492562176871</c:v>
                </c:pt>
                <c:pt idx="178">
                  <c:v>5.023703438338881</c:v>
                </c:pt>
                <c:pt idx="179">
                  <c:v>4.6653092080602718</c:v>
                </c:pt>
                <c:pt idx="180">
                  <c:v>4.3141583146369351</c:v>
                </c:pt>
                <c:pt idx="181">
                  <c:v>3.9725642381295434</c:v>
                </c:pt>
                <c:pt idx="182">
                  <c:v>3.642545495331579</c:v>
                </c:pt>
                <c:pt idx="183">
                  <c:v>3.3258162164103848</c:v>
                </c:pt>
                <c:pt idx="184">
                  <c:v>3.0237836467373267</c:v>
                </c:pt>
                <c:pt idx="185">
                  <c:v>2.7375520603487398</c:v>
                </c:pt>
                <c:pt idx="186">
                  <c:v>2.4679324339499913</c:v>
                </c:pt>
                <c:pt idx="187">
                  <c:v>2.215457125751584</c:v>
                </c:pt>
                <c:pt idx="188">
                  <c:v>1.9803987325789336</c:v>
                </c:pt>
                <c:pt idx="189">
                  <c:v>1.7627922610617019</c:v>
                </c:pt>
                <c:pt idx="190">
                  <c:v>1.5624597424430204</c:v>
                </c:pt>
                <c:pt idx="191">
                  <c:v>1.379036442738774</c:v>
                </c:pt>
                <c:pt idx="192">
                  <c:v>1.2119978668698383</c:v>
                </c:pt>
                <c:pt idx="193">
                  <c:v>1.0606868226465622</c:v>
                </c:pt>
                <c:pt idx="194">
                  <c:v>0.92433989343208589</c:v>
                </c:pt>
                <c:pt idx="195">
                  <c:v>0.80211276218356442</c:v>
                </c:pt>
                <c:pt idx="196">
                  <c:v>0.69310392972787294</c:v>
                </c:pt>
                <c:pt idx="197">
                  <c:v>0.59637647224271373</c:v>
                </c:pt>
                <c:pt idx="198">
                  <c:v>0.51097758311856334</c:v>
                </c:pt>
                <c:pt idx="199">
                  <c:v>0.4359557393753748</c:v>
                </c:pt>
                <c:pt idx="200">
                  <c:v>0.37037541994293616</c:v>
                </c:pt>
                <c:pt idx="201">
                  <c:v>0.31332938039561342</c:v>
                </c:pt>
                <c:pt idx="202">
                  <c:v>0.26394855483305024</c:v>
                </c:pt>
                <c:pt idx="203">
                  <c:v>0.22140970981587224</c:v>
                </c:pt>
                <c:pt idx="204">
                  <c:v>0.18494101746245903</c:v>
                </c:pt>
                <c:pt idx="205">
                  <c:v>0.15382574533957011</c:v>
                </c:pt>
                <c:pt idx="206">
                  <c:v>0.12740428038482379</c:v>
                </c:pt>
                <c:pt idx="207">
                  <c:v>0.10507471383618226</c:v>
                </c:pt>
                <c:pt idx="208">
                  <c:v>8.6292215277841283E-2</c:v>
                </c:pt>
                <c:pt idx="209">
                  <c:v>7.0567417832005958E-2</c:v>
                </c:pt>
                <c:pt idx="210">
                  <c:v>5.7464024665118997E-2</c:v>
                </c:pt>
                <c:pt idx="211">
                  <c:v>4.6595830744729734E-2</c:v>
                </c:pt>
                <c:pt idx="212">
                  <c:v>3.7623334509978734E-2</c:v>
                </c:pt>
                <c:pt idx="213">
                  <c:v>3.0250093014320203E-2</c:v>
                </c:pt>
                <c:pt idx="214">
                  <c:v>2.4218952223383824E-2</c:v>
                </c:pt>
                <c:pt idx="215">
                  <c:v>1.9308262396750271E-2</c:v>
                </c:pt>
                <c:pt idx="216">
                  <c:v>1.5328167569868089E-2</c:v>
                </c:pt>
                <c:pt idx="217">
                  <c:v>1.2117038631276738E-2</c:v>
                </c:pt>
                <c:pt idx="218">
                  <c:v>9.538101750572469E-3</c:v>
                </c:pt>
                <c:pt idx="219">
                  <c:v>7.4762981993062704E-3</c:v>
                </c:pt>
                <c:pt idx="220">
                  <c:v>5.8353980395134796E-3</c:v>
                </c:pt>
                <c:pt idx="221">
                  <c:v>4.5353787469571338E-3</c:v>
                </c:pt>
                <c:pt idx="222">
                  <c:v>3.5100705185794581E-3</c:v>
                </c:pt>
                <c:pt idx="223">
                  <c:v>2.7050626528319784E-3</c:v>
                </c:pt>
                <c:pt idx="224">
                  <c:v>2.0758598098542429E-3</c:v>
                </c:pt>
                <c:pt idx="225">
                  <c:v>1.5862729507861259E-3</c:v>
                </c:pt>
                <c:pt idx="226">
                  <c:v>1.2070271037162091E-3</c:v>
                </c:pt>
                <c:pt idx="227">
                  <c:v>9.1456658858246078E-4</c:v>
                </c:pt>
                <c:pt idx="228">
                  <c:v>6.9003774347043963E-4</c:v>
                </c:pt>
                <c:pt idx="229">
                  <c:v>5.1842933369020149E-4</c:v>
                </c:pt>
                <c:pt idx="230">
                  <c:v>3.878515155545431E-4</c:v>
                </c:pt>
                <c:pt idx="231">
                  <c:v>2.8893531364432333E-4</c:v>
                </c:pt>
                <c:pt idx="232">
                  <c:v>2.1433592119027734E-4</c:v>
                </c:pt>
                <c:pt idx="233">
                  <c:v>1.5832463839040494E-4</c:v>
                </c:pt>
                <c:pt idx="234">
                  <c:v>1.1645583491529556E-4</c:v>
                </c:pt>
                <c:pt idx="235">
                  <c:v>8.5296892130854113E-5</c:v>
                </c:pt>
                <c:pt idx="236">
                  <c:v>6.2210596759333032E-5</c:v>
                </c:pt>
                <c:pt idx="237">
                  <c:v>4.5180884917264924E-5</c:v>
                </c:pt>
                <c:pt idx="238">
                  <c:v>3.2674150406148201E-5</c:v>
                </c:pt>
                <c:pt idx="239">
                  <c:v>2.3529520696447508E-5</c:v>
                </c:pt>
                <c:pt idx="240">
                  <c:v>1.6872563172858049E-5</c:v>
                </c:pt>
                <c:pt idx="241">
                  <c:v>1.2047813909620282E-5</c:v>
                </c:pt>
                <c:pt idx="242">
                  <c:v>8.5663269168013392E-6</c:v>
                </c:pt>
                <c:pt idx="243">
                  <c:v>6.0651318095470311E-6</c:v>
                </c:pt>
                <c:pt idx="244">
                  <c:v>4.2760723854912E-6</c:v>
                </c:pt>
                <c:pt idx="245">
                  <c:v>3.0019887389081165E-6</c:v>
                </c:pt>
                <c:pt idx="246">
                  <c:v>2.0986125942513878E-6</c:v>
                </c:pt>
                <c:pt idx="247">
                  <c:v>1.4608805148210622E-6</c:v>
                </c:pt>
                <c:pt idx="248">
                  <c:v>1.0126429040842034E-6</c:v>
                </c:pt>
                <c:pt idx="249">
                  <c:v>6.9896778001113585E-7</c:v>
                </c:pt>
                <c:pt idx="250">
                  <c:v>4.8041570394656428E-7</c:v>
                </c:pt>
                <c:pt idx="251">
                  <c:v>3.2880350579368669E-7</c:v>
                </c:pt>
                <c:pt idx="252">
                  <c:v>2.2408608506504732E-7</c:v>
                </c:pt>
                <c:pt idx="253">
                  <c:v>1.5207315097627525E-7</c:v>
                </c:pt>
                <c:pt idx="254">
                  <c:v>1.0276598889572074E-7</c:v>
                </c:pt>
                <c:pt idx="255">
                  <c:v>6.9152115788571345E-8</c:v>
                </c:pt>
                <c:pt idx="256">
                  <c:v>4.6336235204221329E-8</c:v>
                </c:pt>
                <c:pt idx="257">
                  <c:v>3.0916848839870419E-8</c:v>
                </c:pt>
                <c:pt idx="258">
                  <c:v>2.054134638761478E-8</c:v>
                </c:pt>
                <c:pt idx="259">
                  <c:v>1.3590073178820264E-8</c:v>
                </c:pt>
                <c:pt idx="260">
                  <c:v>8.953109375617246E-9</c:v>
                </c:pt>
                <c:pt idx="261">
                  <c:v>5.8733406515701833E-9</c:v>
                </c:pt>
                <c:pt idx="262">
                  <c:v>3.8366810454551214E-9</c:v>
                </c:pt>
                <c:pt idx="263">
                  <c:v>2.4956599419911695E-9</c:v>
                </c:pt>
                <c:pt idx="264">
                  <c:v>1.6164948505030372E-9</c:v>
                </c:pt>
                <c:pt idx="265">
                  <c:v>1.0426113499200671E-9</c:v>
                </c:pt>
                <c:pt idx="266">
                  <c:v>6.696220974636026E-10</c:v>
                </c:pt>
                <c:pt idx="267">
                  <c:v>4.282489541742077E-10</c:v>
                </c:pt>
                <c:pt idx="268">
                  <c:v>2.727231791366987E-10</c:v>
                </c:pt>
                <c:pt idx="269">
                  <c:v>1.7294459602499501E-10</c:v>
                </c:pt>
                <c:pt idx="270">
                  <c:v>1.0920716857333529E-10</c:v>
                </c:pt>
                <c:pt idx="271">
                  <c:v>6.8668016669217911E-11</c:v>
                </c:pt>
                <c:pt idx="272">
                  <c:v>4.2994912175664841E-11</c:v>
                </c:pt>
                <c:pt idx="273">
                  <c:v>2.6806421004611756E-11</c:v>
                </c:pt>
                <c:pt idx="274">
                  <c:v>1.6642547592767356E-11</c:v>
                </c:pt>
                <c:pt idx="275">
                  <c:v>1.0288687741558975E-11</c:v>
                </c:pt>
                <c:pt idx="276">
                  <c:v>6.3337274559269911E-12</c:v>
                </c:pt>
                <c:pt idx="277">
                  <c:v>3.8825580864842804E-12</c:v>
                </c:pt>
                <c:pt idx="278">
                  <c:v>2.3699313060291007E-12</c:v>
                </c:pt>
                <c:pt idx="279">
                  <c:v>1.4404983313163265E-12</c:v>
                </c:pt>
                <c:pt idx="280">
                  <c:v>8.7186444394632203E-13</c:v>
                </c:pt>
                <c:pt idx="281">
                  <c:v>5.2546570864123186E-13</c:v>
                </c:pt>
                <c:pt idx="282">
                  <c:v>3.1535447500221171E-13</c:v>
                </c:pt>
                <c:pt idx="283">
                  <c:v>1.8845723818901677E-13</c:v>
                </c:pt>
                <c:pt idx="284">
                  <c:v>1.1214653302992994E-13</c:v>
                </c:pt>
                <c:pt idx="285">
                  <c:v>6.6453534882349068E-14</c:v>
                </c:pt>
                <c:pt idx="286">
                  <c:v>3.921114537764743E-14</c:v>
                </c:pt>
                <c:pt idx="287">
                  <c:v>2.3038816997835571E-14</c:v>
                </c:pt>
                <c:pt idx="288">
                  <c:v>1.3479383431370173E-14</c:v>
                </c:pt>
                <c:pt idx="289">
                  <c:v>7.8530630664297923E-15</c:v>
                </c:pt>
                <c:pt idx="290">
                  <c:v>4.5558283070149496E-15</c:v>
                </c:pt>
                <c:pt idx="291">
                  <c:v>2.631811727430427E-15</c:v>
                </c:pt>
                <c:pt idx="292">
                  <c:v>1.5139150018745533E-15</c:v>
                </c:pt>
                <c:pt idx="293">
                  <c:v>8.671762458541006E-16</c:v>
                </c:pt>
                <c:pt idx="294">
                  <c:v>4.9462089496925461E-16</c:v>
                </c:pt>
                <c:pt idx="295">
                  <c:v>2.809291146723037E-16</c:v>
                </c:pt>
                <c:pt idx="296">
                  <c:v>1.5888403031821672E-16</c:v>
                </c:pt>
                <c:pt idx="297">
                  <c:v>8.9479376791582806E-17</c:v>
                </c:pt>
                <c:pt idx="298">
                  <c:v>5.0179330100256098E-17</c:v>
                </c:pt>
                <c:pt idx="299">
                  <c:v>2.8021151180806735E-17</c:v>
                </c:pt>
                <c:pt idx="300">
                  <c:v>1.5581393406506654E-17</c:v>
                </c:pt>
                <c:pt idx="301">
                  <c:v>8.6275168932607323E-18</c:v>
                </c:pt>
                <c:pt idx="302">
                  <c:v>4.7569057787691921E-18</c:v>
                </c:pt>
                <c:pt idx="303">
                  <c:v>2.6116951702897013E-18</c:v>
                </c:pt>
                <c:pt idx="304">
                  <c:v>1.427840275819039E-18</c:v>
                </c:pt>
                <c:pt idx="305">
                  <c:v>7.7731308051826599E-19</c:v>
                </c:pt>
                <c:pt idx="306">
                  <c:v>4.2137768174923341E-19</c:v>
                </c:pt>
                <c:pt idx="307">
                  <c:v>2.2746065666523896E-19</c:v>
                </c:pt>
                <c:pt idx="308">
                  <c:v>1.2226446541950303E-19</c:v>
                </c:pt>
                <c:pt idx="309">
                  <c:v>6.5441526870750412E-20</c:v>
                </c:pt>
                <c:pt idx="310">
                  <c:v>3.4879142526650092E-20</c:v>
                </c:pt>
                <c:pt idx="311">
                  <c:v>1.8511319694401829E-20</c:v>
                </c:pt>
                <c:pt idx="312">
                  <c:v>9.7829124845774985E-21</c:v>
                </c:pt>
                <c:pt idx="313">
                  <c:v>5.1482326113668314E-21</c:v>
                </c:pt>
                <c:pt idx="314">
                  <c:v>2.697785150046299E-21</c:v>
                </c:pt>
                <c:pt idx="315">
                  <c:v>1.4077183242663024E-21</c:v>
                </c:pt>
                <c:pt idx="316">
                  <c:v>7.3144785990201626E-22</c:v>
                </c:pt>
                <c:pt idx="317">
                  <c:v>3.7845146340046488E-22</c:v>
                </c:pt>
                <c:pt idx="318">
                  <c:v>1.94982758336594E-22</c:v>
                </c:pt>
                <c:pt idx="319">
                  <c:v>1.0003257225195091E-22</c:v>
                </c:pt>
                <c:pt idx="320">
                  <c:v>5.1102937934619447E-23</c:v>
                </c:pt>
                <c:pt idx="321">
                  <c:v>2.5996178270170475E-23</c:v>
                </c:pt>
                <c:pt idx="322">
                  <c:v>1.316837998402062E-23</c:v>
                </c:pt>
                <c:pt idx="323">
                  <c:v>6.6422374825183375E-24</c:v>
                </c:pt>
                <c:pt idx="324">
                  <c:v>3.3362274683850046E-24</c:v>
                </c:pt>
                <c:pt idx="325">
                  <c:v>1.6686148875092072E-24</c:v>
                </c:pt>
                <c:pt idx="326">
                  <c:v>8.3102823578357296E-25</c:v>
                </c:pt>
                <c:pt idx="327">
                  <c:v>4.1213040095340266E-25</c:v>
                </c:pt>
                <c:pt idx="328">
                  <c:v>2.035226406242818E-25</c:v>
                </c:pt>
                <c:pt idx="329">
                  <c:v>1.0008062563980029E-25</c:v>
                </c:pt>
                <c:pt idx="330">
                  <c:v>4.9005689055703958E-26</c:v>
                </c:pt>
                <c:pt idx="331">
                  <c:v>2.3894733664024745E-26</c:v>
                </c:pt>
                <c:pt idx="332">
                  <c:v>1.1601578790774689E-26</c:v>
                </c:pt>
                <c:pt idx="333">
                  <c:v>5.60907438099658E-27</c:v>
                </c:pt>
                <c:pt idx="334">
                  <c:v>2.7003776826733116E-27</c:v>
                </c:pt>
                <c:pt idx="335">
                  <c:v>1.2945446274298214E-27</c:v>
                </c:pt>
                <c:pt idx="336">
                  <c:v>6.179719302484089E-28</c:v>
                </c:pt>
                <c:pt idx="337">
                  <c:v>2.9375121843053326E-28</c:v>
                </c:pt>
                <c:pt idx="338">
                  <c:v>1.3904321787798322E-28</c:v>
                </c:pt>
                <c:pt idx="339">
                  <c:v>6.5535882075656183E-29</c:v>
                </c:pt>
                <c:pt idx="340">
                  <c:v>3.0758679995752523E-29</c:v>
                </c:pt>
                <c:pt idx="341">
                  <c:v>1.4375251254817394E-29</c:v>
                </c:pt>
                <c:pt idx="342">
                  <c:v>6.6899427319611884E-30</c:v>
                </c:pt>
                <c:pt idx="343">
                  <c:v>3.100191788701062E-30</c:v>
                </c:pt>
                <c:pt idx="344">
                  <c:v>1.4305858622510493E-30</c:v>
                </c:pt>
                <c:pt idx="345">
                  <c:v>6.5735277649003316E-31</c:v>
                </c:pt>
                <c:pt idx="346">
                  <c:v>3.0077537715638352E-31</c:v>
                </c:pt>
                <c:pt idx="347">
                  <c:v>1.3703934181668518E-31</c:v>
                </c:pt>
                <c:pt idx="348">
                  <c:v>6.2173806005922886E-32</c:v>
                </c:pt>
                <c:pt idx="349">
                  <c:v>2.8088519514145329E-32</c:v>
                </c:pt>
                <c:pt idx="350">
                  <c:v>1.263599513404169E-32</c:v>
                </c:pt>
                <c:pt idx="351">
                  <c:v>5.6604278168471883E-33</c:v>
                </c:pt>
                <c:pt idx="352">
                  <c:v>2.5249237574574823E-33</c:v>
                </c:pt>
                <c:pt idx="353">
                  <c:v>1.1215186152241971E-33</c:v>
                </c:pt>
                <c:pt idx="354">
                  <c:v>4.9604823638827538E-34</c:v>
                </c:pt>
                <c:pt idx="355">
                  <c:v>2.1847439177222292E-34</c:v>
                </c:pt>
                <c:pt idx="356">
                  <c:v>9.5815633117945951E-35</c:v>
                </c:pt>
                <c:pt idx="357">
                  <c:v>4.1843828544981214E-35</c:v>
                </c:pt>
                <c:pt idx="358">
                  <c:v>1.8196407740070671E-35</c:v>
                </c:pt>
                <c:pt idx="359">
                  <c:v>7.8795081915540166E-36</c:v>
                </c:pt>
                <c:pt idx="360">
                  <c:v>3.3975962489710392E-36</c:v>
                </c:pt>
                <c:pt idx="361">
                  <c:v>1.4588264580012832E-36</c:v>
                </c:pt>
                <c:pt idx="362">
                  <c:v>6.2372722322423608E-37</c:v>
                </c:pt>
                <c:pt idx="363">
                  <c:v>2.6554918553227938E-37</c:v>
                </c:pt>
                <c:pt idx="364">
                  <c:v>1.1257823963188804E-37</c:v>
                </c:pt>
                <c:pt idx="365">
                  <c:v>4.7525110866545316E-38</c:v>
                </c:pt>
                <c:pt idx="366">
                  <c:v>1.9977954954387017E-38</c:v>
                </c:pt>
                <c:pt idx="367">
                  <c:v>8.362538420525038E-39</c:v>
                </c:pt>
                <c:pt idx="368">
                  <c:v>3.4856552290556989E-39</c:v>
                </c:pt>
                <c:pt idx="369">
                  <c:v>1.4467381573063378E-39</c:v>
                </c:pt>
                <c:pt idx="370">
                  <c:v>5.9793592782676912E-40</c:v>
                </c:pt>
                <c:pt idx="371">
                  <c:v>2.4608127506934174E-40</c:v>
                </c:pt>
                <c:pt idx="372">
                  <c:v>1.0084670038890089E-40</c:v>
                </c:pt>
                <c:pt idx="373">
                  <c:v>4.1153239088146257E-41</c:v>
                </c:pt>
                <c:pt idx="374">
                  <c:v>1.6722667674596642E-41</c:v>
                </c:pt>
                <c:pt idx="375">
                  <c:v>6.7665345043036947E-42</c:v>
                </c:pt>
                <c:pt idx="376">
                  <c:v>2.726379125184472E-42</c:v>
                </c:pt>
                <c:pt idx="377">
                  <c:v>1.0938692164572013E-42</c:v>
                </c:pt>
                <c:pt idx="378">
                  <c:v>4.3702246169080097E-43</c:v>
                </c:pt>
                <c:pt idx="379">
                  <c:v>1.7386065963875969E-43</c:v>
                </c:pt>
                <c:pt idx="380">
                  <c:v>6.8874441891579674E-44</c:v>
                </c:pt>
                <c:pt idx="381">
                  <c:v>2.7169025908114425E-44</c:v>
                </c:pt>
                <c:pt idx="382">
                  <c:v>1.0672084341224174E-44</c:v>
                </c:pt>
                <c:pt idx="383">
                  <c:v>4.1742997831205022E-45</c:v>
                </c:pt>
                <c:pt idx="384">
                  <c:v>1.6258378409959257E-45</c:v>
                </c:pt>
                <c:pt idx="385">
                  <c:v>6.3056523805942646E-46</c:v>
                </c:pt>
                <c:pt idx="386">
                  <c:v>2.4352414574493891E-46</c:v>
                </c:pt>
                <c:pt idx="387">
                  <c:v>9.365117649159904E-47</c:v>
                </c:pt>
                <c:pt idx="388">
                  <c:v>3.5862755239193126E-47</c:v>
                </c:pt>
                <c:pt idx="389">
                  <c:v>1.3675186958131371E-47</c:v>
                </c:pt>
                <c:pt idx="390">
                  <c:v>5.1925668724653834E-48</c:v>
                </c:pt>
                <c:pt idx="391">
                  <c:v>1.9633156560943782E-48</c:v>
                </c:pt>
                <c:pt idx="392">
                  <c:v>7.3919218533008855E-49</c:v>
                </c:pt>
                <c:pt idx="393">
                  <c:v>2.7713017094560027E-49</c:v>
                </c:pt>
                <c:pt idx="394">
                  <c:v>1.034592815026184E-49</c:v>
                </c:pt>
                <c:pt idx="395">
                  <c:v>3.8460445633245697E-50</c:v>
                </c:pt>
                <c:pt idx="396">
                  <c:v>1.4236996282113888E-50</c:v>
                </c:pt>
                <c:pt idx="397">
                  <c:v>5.247852704482265E-51</c:v>
                </c:pt>
                <c:pt idx="398">
                  <c:v>1.9262121046824032E-51</c:v>
                </c:pt>
                <c:pt idx="399">
                  <c:v>7.0402127631077715E-52</c:v>
                </c:pt>
                <c:pt idx="400">
                  <c:v>2.5622804697496002E-52</c:v>
                </c:pt>
                <c:pt idx="401">
                  <c:v>9.2859588340144922E-53</c:v>
                </c:pt>
                <c:pt idx="402">
                  <c:v>3.3510896573262208E-53</c:v>
                </c:pt>
                <c:pt idx="403">
                  <c:v>1.2042164246539268E-53</c:v>
                </c:pt>
                <c:pt idx="404">
                  <c:v>4.3090571193451657E-54</c:v>
                </c:pt>
                <c:pt idx="405">
                  <c:v>1.5353916032505532E-54</c:v>
                </c:pt>
                <c:pt idx="406">
                  <c:v>5.4477262630760105E-55</c:v>
                </c:pt>
                <c:pt idx="407">
                  <c:v>1.9247334701032206E-55</c:v>
                </c:pt>
                <c:pt idx="408">
                  <c:v>6.7715037861630661E-56</c:v>
                </c:pt>
                <c:pt idx="409">
                  <c:v>2.3722412769448336E-56</c:v>
                </c:pt>
                <c:pt idx="410">
                  <c:v>8.2754533854320799E-57</c:v>
                </c:pt>
                <c:pt idx="411">
                  <c:v>2.8746431524509661E-57</c:v>
                </c:pt>
                <c:pt idx="412">
                  <c:v>9.9434086963392444E-58</c:v>
                </c:pt>
                <c:pt idx="413">
                  <c:v>3.4248838331683466E-58</c:v>
                </c:pt>
                <c:pt idx="414">
                  <c:v>1.1746692667429027E-58</c:v>
                </c:pt>
                <c:pt idx="415">
                  <c:v>4.0118489474836783E-59</c:v>
                </c:pt>
                <c:pt idx="416">
                  <c:v>1.3643718326841151E-59</c:v>
                </c:pt>
                <c:pt idx="417">
                  <c:v>4.6204058236306065E-60</c:v>
                </c:pt>
                <c:pt idx="418">
                  <c:v>1.5580690687396886E-60</c:v>
                </c:pt>
                <c:pt idx="419">
                  <c:v>5.2318163996254462E-61</c:v>
                </c:pt>
                <c:pt idx="420">
                  <c:v>1.7493531422953843E-61</c:v>
                </c:pt>
                <c:pt idx="421">
                  <c:v>5.8245407715397158E-62</c:v>
                </c:pt>
                <c:pt idx="422">
                  <c:v>1.9311014746293501E-62</c:v>
                </c:pt>
                <c:pt idx="423">
                  <c:v>6.375403946508726E-63</c:v>
                </c:pt>
                <c:pt idx="424">
                  <c:v>2.0958950116461749E-63</c:v>
                </c:pt>
                <c:pt idx="425">
                  <c:v>6.8610494067980622E-64</c:v>
                </c:pt>
                <c:pt idx="426">
                  <c:v>2.2365096430591186E-64</c:v>
                </c:pt>
                <c:pt idx="427">
                  <c:v>7.2595584949876106E-65</c:v>
                </c:pt>
                <c:pt idx="428">
                  <c:v>2.3464367316049957E-65</c:v>
                </c:pt>
                <c:pt idx="429">
                  <c:v>7.5520819461093778E-66</c:v>
                </c:pt>
                <c:pt idx="430">
                  <c:v>2.4203810530334277E-66</c:v>
                </c:pt>
                <c:pt idx="431">
                  <c:v>7.7243154426054148E-67</c:v>
                </c:pt>
                <c:pt idx="432">
                  <c:v>2.4546832723842041E-67</c:v>
                </c:pt>
                <c:pt idx="433">
                  <c:v>7.7676586239267652E-68</c:v>
                </c:pt>
                <c:pt idx="434">
                  <c:v>2.4476200611146115E-68</c:v>
                </c:pt>
                <c:pt idx="435">
                  <c:v>7.6799268422104106E-69</c:v>
                </c:pt>
                <c:pt idx="436">
                  <c:v>2.3995475895364146E-69</c:v>
                </c:pt>
                <c:pt idx="437">
                  <c:v>7.4655336576021041E-70</c:v>
                </c:pt>
                <c:pt idx="438">
                  <c:v>2.3128717607239133E-70</c:v>
                </c:pt>
                <c:pt idx="439">
                  <c:v>7.1351228496141121E-71</c:v>
                </c:pt>
                <c:pt idx="440">
                  <c:v>2.1918486491262357E-71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1.2414761598065376E-12</c:v>
                </c:pt>
                <c:pt idx="1">
                  <c:v>2.1138778503283106E-12</c:v>
                </c:pt>
                <c:pt idx="2">
                  <c:v>3.5841039557962814E-12</c:v>
                </c:pt>
                <c:pt idx="3">
                  <c:v>6.0511861475001083E-12</c:v>
                </c:pt>
                <c:pt idx="4">
                  <c:v>1.0173248049358544E-11</c:v>
                </c:pt>
                <c:pt idx="5">
                  <c:v>1.7030914171368771E-11</c:v>
                </c:pt>
                <c:pt idx="6">
                  <c:v>2.8390660239388607E-11</c:v>
                </c:pt>
                <c:pt idx="7">
                  <c:v>4.7127264306453732E-11</c:v>
                </c:pt>
                <c:pt idx="8">
                  <c:v>7.7898334693300582E-11</c:v>
                </c:pt>
                <c:pt idx="9">
                  <c:v>1.2821632430637102E-10</c:v>
                </c:pt>
                <c:pt idx="10">
                  <c:v>2.1014433019378085E-10</c:v>
                </c:pt>
                <c:pt idx="11">
                  <c:v>3.429661333866398E-10</c:v>
                </c:pt>
                <c:pt idx="12">
                  <c:v>5.5737053081751645E-10</c:v>
                </c:pt>
                <c:pt idx="13">
                  <c:v>9.019780615810003E-10</c:v>
                </c:pt>
                <c:pt idx="14">
                  <c:v>1.4534736123151347E-9</c:v>
                </c:pt>
                <c:pt idx="15">
                  <c:v>2.3322630633855108E-9</c:v>
                </c:pt>
                <c:pt idx="16">
                  <c:v>3.7265514587570056E-9</c:v>
                </c:pt>
                <c:pt idx="17">
                  <c:v>5.9291974969584244E-9</c:v>
                </c:pt>
                <c:pt idx="18">
                  <c:v>9.3938563818209625E-9</c:v>
                </c:pt>
                <c:pt idx="19">
                  <c:v>1.4820099566119319E-8</c:v>
                </c:pt>
                <c:pt idx="20">
                  <c:v>2.3281852432123151E-8</c:v>
                </c:pt>
                <c:pt idx="21">
                  <c:v>3.6420268957294863E-8</c:v>
                </c:pt>
                <c:pt idx="22">
                  <c:v>5.6731983868591927E-8</c:v>
                </c:pt>
                <c:pt idx="23">
                  <c:v>8.7997837237990049E-8</c:v>
                </c:pt>
                <c:pt idx="24">
                  <c:v>1.359174543140513E-7</c:v>
                </c:pt>
                <c:pt idx="25">
                  <c:v>2.0904398257320259E-7</c:v>
                </c:pt>
                <c:pt idx="26">
                  <c:v>3.2015428234564904E-7</c:v>
                </c:pt>
                <c:pt idx="27">
                  <c:v>4.8824765428921835E-7</c:v>
                </c:pt>
                <c:pt idx="28">
                  <c:v>7.4144718605248001E-7</c:v>
                </c:pt>
                <c:pt idx="29">
                  <c:v>1.1211906896324809E-6</c:v>
                </c:pt>
                <c:pt idx="30">
                  <c:v>1.6882546313598048E-6</c:v>
                </c:pt>
                <c:pt idx="31">
                  <c:v>2.5313699628627845E-6</c:v>
                </c:pt>
                <c:pt idx="32">
                  <c:v>3.7794839098401118E-6</c:v>
                </c:pt>
                <c:pt idx="33">
                  <c:v>5.6191235954107638E-6</c:v>
                </c:pt>
                <c:pt idx="34">
                  <c:v>8.3188611256226476E-6</c:v>
                </c:pt>
                <c:pt idx="35">
                  <c:v>1.2263611089224212E-5</c:v>
                </c:pt>
                <c:pt idx="36">
                  <c:v>1.8002468938964999E-5</c:v>
                </c:pt>
                <c:pt idx="37">
                  <c:v>2.6315097090583858E-5</c:v>
                </c:pt>
                <c:pt idx="38">
                  <c:v>3.8303379092289775E-5</c:v>
                </c:pt>
                <c:pt idx="39">
                  <c:v>5.5517308913922366E-5</c:v>
                </c:pt>
                <c:pt idx="40">
                  <c:v>8.0127008657009368E-5</c:v>
                </c:pt>
                <c:pt idx="41">
                  <c:v>1.1515655354889676E-4</c:v>
                </c:pt>
                <c:pt idx="42">
                  <c:v>1.6480014641735862E-4</c:v>
                </c:pt>
                <c:pt idx="43">
                  <c:v>2.34847387520159E-4</c:v>
                </c:pt>
                <c:pt idx="44">
                  <c:v>3.3325224147091989E-4</c:v>
                </c:pt>
                <c:pt idx="45">
                  <c:v>4.7089017663222199E-4</c:v>
                </c:pt>
                <c:pt idx="46">
                  <c:v>6.6256026619915243E-4</c:v>
                </c:pt>
                <c:pt idx="47">
                  <c:v>9.2830427469209862E-4</c:v>
                </c:pt>
                <c:pt idx="48">
                  <c:v>1.2951334451218634E-3</c:v>
                </c:pt>
                <c:pt idx="49">
                  <c:v>1.7992764368764882E-3</c:v>
                </c:pt>
                <c:pt idx="50">
                  <c:v>2.4890892666063844E-3</c:v>
                </c:pt>
                <c:pt idx="51">
                  <c:v>3.4288008173438264E-3</c:v>
                </c:pt>
                <c:pt idx="52">
                  <c:v>4.7033061394500496E-3</c:v>
                </c:pt>
                <c:pt idx="53">
                  <c:v>6.424264958513155E-3</c:v>
                </c:pt>
                <c:pt idx="54">
                  <c:v>8.7378150204005731E-3</c:v>
                </c:pt>
                <c:pt idx="55">
                  <c:v>1.18342694710219E-2</c:v>
                </c:pt>
                <c:pt idx="56">
                  <c:v>1.5960234475893557E-2</c:v>
                </c:pt>
                <c:pt idx="57">
                  <c:v>2.1433657484828492E-2</c:v>
                </c:pt>
                <c:pt idx="58">
                  <c:v>2.8662397247421343E-2</c:v>
                </c:pt>
                <c:pt idx="59">
                  <c:v>3.8166992624452292E-2</c:v>
                </c:pt>
                <c:pt idx="60">
                  <c:v>5.0608396455471577E-2</c:v>
                </c:pt>
                <c:pt idx="61">
                  <c:v>6.6821530427911488E-2</c:v>
                </c:pt>
                <c:pt idx="62">
                  <c:v>8.7855603261102047E-2</c:v>
                </c:pt>
                <c:pt idx="63">
                  <c:v>0.11502221267235101</c:v>
                </c:pt>
                <c:pt idx="64">
                  <c:v>0.14995231541724155</c:v>
                </c:pt>
                <c:pt idx="65">
                  <c:v>0.19466319178893518</c:v>
                </c:pt>
                <c:pt idx="66">
                  <c:v>0.25163654260923873</c:v>
                </c:pt>
                <c:pt idx="67">
                  <c:v>0.32390882797635201</c:v>
                </c:pt>
                <c:pt idx="68">
                  <c:v>0.41517487675913206</c:v>
                </c:pt>
                <c:pt idx="69">
                  <c:v>0.52990565207953055</c:v>
                </c:pt>
                <c:pt idx="70">
                  <c:v>0.67348083833429306</c:v>
                </c:pt>
                <c:pt idx="71">
                  <c:v>0.85233660721053317</c:v>
                </c:pt>
                <c:pt idx="72">
                  <c:v>1.0741285118483317</c:v>
                </c:pt>
                <c:pt idx="73">
                  <c:v>1.3479089394692194</c:v>
                </c:pt>
                <c:pt idx="74">
                  <c:v>1.6843179155170023</c:v>
                </c:pt>
                <c:pt idx="75">
                  <c:v>2.095785292236382</c:v>
                </c:pt>
                <c:pt idx="76">
                  <c:v>2.5967414718940454</c:v>
                </c:pt>
                <c:pt idx="77">
                  <c:v>3.203832815640403</c:v>
                </c:pt>
                <c:pt idx="78">
                  <c:v>3.9361367864842456</c:v>
                </c:pt>
                <c:pt idx="79">
                  <c:v>4.815370690313463</c:v>
                </c:pt>
                <c:pt idx="80">
                  <c:v>5.8660866426895373</c:v>
                </c:pt>
                <c:pt idx="81">
                  <c:v>7.115844141266165</c:v>
                </c:pt>
                <c:pt idx="82">
                  <c:v>8.5953504139889567</c:v>
                </c:pt>
                <c:pt idx="83">
                  <c:v>10.338557601146352</c:v>
                </c:pt>
                <c:pt idx="84">
                  <c:v>12.382704882958736</c:v>
                </c:pt>
                <c:pt idx="85">
                  <c:v>14.768292958906875</c:v>
                </c:pt>
                <c:pt idx="86">
                  <c:v>17.5389779003863</c:v>
                </c:pt>
                <c:pt idx="87">
                  <c:v>20.741371416216474</c:v>
                </c:pt>
                <c:pt idx="88">
                  <c:v>24.424735070622425</c:v>
                </c:pt>
                <c:pt idx="89">
                  <c:v>28.640557048587375</c:v>
                </c:pt>
                <c:pt idx="90">
                  <c:v>33.442001735473994</c:v>
                </c:pt>
                <c:pt idx="91">
                  <c:v>38.883224711253433</c:v>
                </c:pt>
                <c:pt idx="92">
                  <c:v>45.018548777134434</c:v>
                </c:pt>
                <c:pt idx="93">
                  <c:v>51.901500329153613</c:v>
                </c:pt>
                <c:pt idx="94">
                  <c:v>59.583709732900843</c:v>
                </c:pt>
                <c:pt idx="95">
                  <c:v>68.113684264194333</c:v>
                </c:pt>
                <c:pt idx="96">
                  <c:v>77.535467552815561</c:v>
                </c:pt>
                <c:pt idx="97">
                  <c:v>87.887205152877485</c:v>
                </c:pt>
                <c:pt idx="98">
                  <c:v>99.199641679890178</c:v>
                </c:pt>
                <c:pt idx="99">
                  <c:v>111.49458068393342</c:v>
                </c:pt>
                <c:pt idx="100">
                  <c:v>124.78334382633754</c:v>
                </c:pt>
                <c:pt idx="101">
                  <c:v>139.06527073091695</c:v>
                </c:pt>
                <c:pt idx="102">
                  <c:v>154.3263048187687</c:v>
                </c:pt>
                <c:pt idx="103">
                  <c:v>170.5377132405161</c:v>
                </c:pt>
                <c:pt idx="104">
                  <c:v>187.65499044177372</c:v>
                </c:pt>
                <c:pt idx="105">
                  <c:v>205.61699471855647</c:v>
                </c:pt>
                <c:pt idx="106">
                  <c:v>224.34536516765331</c:v>
                </c:pt>
                <c:pt idx="107">
                  <c:v>243.74426260075285</c:v>
                </c:pt>
                <c:pt idx="108">
                  <c:v>263.70047223011375</c:v>
                </c:pt>
                <c:pt idx="109">
                  <c:v>284.08389828854064</c:v>
                </c:pt>
                <c:pt idx="110">
                  <c:v>304.7484713449403</c:v>
                </c:pt>
                <c:pt idx="111">
                  <c:v>325.5334781351736</c:v>
                </c:pt>
                <c:pt idx="112">
                  <c:v>346.26531154884628</c:v>
                </c:pt>
                <c:pt idx="113">
                  <c:v>366.75962537749865</c:v>
                </c:pt>
                <c:pt idx="114">
                  <c:v>386.82386498654267</c:v>
                </c:pt>
                <c:pt idx="115">
                  <c:v>406.26013172066735</c:v>
                </c:pt>
                <c:pt idx="116">
                  <c:v>424.86832611866777</c:v>
                </c:pt>
                <c:pt idx="117">
                  <c:v>442.44950343378054</c:v>
                </c:pt>
                <c:pt idx="118">
                  <c:v>458.80936504625066</c:v>
                </c:pt>
                <c:pt idx="119">
                  <c:v>473.76180158861774</c:v>
                </c:pt>
                <c:pt idx="120">
                  <c:v>487.13239838493888</c:v>
                </c:pt>
                <c:pt idx="121">
                  <c:v>498.76181144557177</c:v>
                </c:pt>
                <c:pt idx="122">
                  <c:v>508.50892296202824</c:v>
                </c:pt>
                <c:pt idx="123">
                  <c:v>516.25368909085432</c:v>
                </c:pt>
                <c:pt idx="124">
                  <c:v>521.89959974883925</c:v>
                </c:pt>
                <c:pt idx="125">
                  <c:v>525.3756799781662</c:v>
                </c:pt>
                <c:pt idx="126">
                  <c:v>526.63797486547207</c:v>
                </c:pt>
                <c:pt idx="127">
                  <c:v>525.67047458313527</c:v>
                </c:pt>
                <c:pt idx="128">
                  <c:v>522.48545233639459</c:v>
                </c:pt>
                <c:pt idx="129">
                  <c:v>517.12320524327413</c:v>
                </c:pt>
                <c:pt idx="130">
                  <c:v>509.65120579552797</c:v>
                </c:pt>
                <c:pt idx="131">
                  <c:v>500.16268888022603</c:v>
                </c:pt>
                <c:pt idx="132">
                  <c:v>488.7747157288714</c:v>
                </c:pt>
                <c:pt idx="133">
                  <c:v>475.62577099333697</c:v>
                </c:pt>
                <c:pt idx="134">
                  <c:v>460.8729618860163</c:v>
                </c:pt>
                <c:pt idx="135">
                  <c:v>444.6888985212301</c:v>
                </c:pt>
                <c:pt idx="136">
                  <c:v>427.25834192599717</c:v>
                </c:pt>
                <c:pt idx="137">
                  <c:v>408.7747104474542</c:v>
                </c:pt>
                <c:pt idx="138">
                  <c:v>389.43653640112041</c:v>
                </c:pt>
                <c:pt idx="139">
                  <c:v>369.44396284083592</c:v>
                </c:pt>
                <c:pt idx="140">
                  <c:v>348.99536547465124</c:v>
                </c:pt>
                <c:pt idx="141">
                  <c:v>328.28417730036068</c:v>
                </c:pt>
                <c:pt idx="142">
                  <c:v>307.49598388275865</c:v>
                </c:pt>
                <c:pt idx="143">
                  <c:v>286.8059458069423</c:v>
                </c:pt>
                <c:pt idx="144">
                  <c:v>266.37659223034996</c:v>
                </c:pt>
                <c:pt idx="145">
                  <c:v>246.35601615477776</c:v>
                </c:pt>
                <c:pt idx="146">
                  <c:v>226.87648857899117</c:v>
                </c:pt>
                <c:pt idx="147">
                  <c:v>208.05349557637069</c:v>
                </c:pt>
                <c:pt idx="148">
                  <c:v>189.98519002617488</c:v>
                </c:pt>
                <c:pt idx="149">
                  <c:v>172.75223860248448</c:v>
                </c:pt>
                <c:pt idx="150">
                  <c:v>156.41803500525219</c:v>
                </c:pt>
                <c:pt idx="151">
                  <c:v>141.02924253114148</c:v>
                </c:pt>
                <c:pt idx="152">
                  <c:v>126.61662306732552</c:v>
                </c:pt>
                <c:pt idx="153">
                  <c:v>113.19610550108794</c:v>
                </c:pt>
                <c:pt idx="154">
                  <c:v>100.77004434193853</c:v>
                </c:pt>
                <c:pt idx="155">
                  <c:v>89.328618947996532</c:v>
                </c:pt>
                <c:pt idx="156">
                  <c:v>78.851324970067751</c:v>
                </c:pt>
                <c:pt idx="157">
                  <c:v>69.308512262484328</c:v>
                </c:pt>
                <c:pt idx="158">
                  <c:v>60.662927312897985</c:v>
                </c:pt>
                <c:pt idx="159">
                  <c:v>52.871222947920252</c:v>
                </c:pt>
                <c:pt idx="160">
                  <c:v>45.885403406227859</c:v>
                </c:pt>
                <c:pt idx="161">
                  <c:v>39.654178570768913</c:v>
                </c:pt>
                <c:pt idx="162">
                  <c:v>34.124206969785085</c:v>
                </c:pt>
                <c:pt idx="163">
                  <c:v>29.241212871374259</c:v>
                </c:pt>
                <c:pt idx="164">
                  <c:v>24.950968219476653</c:v>
                </c:pt>
                <c:pt idx="165">
                  <c:v>21.200135138014762</c:v>
                </c:pt>
                <c:pt idx="166">
                  <c:v>17.936969150022971</c:v>
                </c:pt>
                <c:pt idx="167">
                  <c:v>15.111887043279014</c:v>
                </c:pt>
                <c:pt idx="168">
                  <c:v>12.677906422220799</c:v>
                </c:pt>
                <c:pt idx="169">
                  <c:v>10.590966409145347</c:v>
                </c:pt>
                <c:pt idx="170">
                  <c:v>8.8101407150820332</c:v>
                </c:pt>
                <c:pt idx="171">
                  <c:v>7.2977554344100737</c:v>
                </c:pt>
                <c:pt idx="172">
                  <c:v>6.019424486859478</c:v>
                </c:pt>
                <c:pt idx="173">
                  <c:v>4.9440157078108093</c:v>
                </c:pt>
                <c:pt idx="174">
                  <c:v>4.043560251785097</c:v>
                </c:pt>
                <c:pt idx="175">
                  <c:v>3.2931173063317916</c:v>
                </c:pt>
                <c:pt idx="176">
                  <c:v>2.6706051945734059</c:v>
                </c:pt>
                <c:pt idx="177">
                  <c:v>2.1566088504262635</c:v>
                </c:pt>
                <c:pt idx="178">
                  <c:v>1.7341724501292819</c:v>
                </c:pt>
                <c:pt idx="179">
                  <c:v>1.3885847378138267</c:v>
                </c:pt>
                <c:pt idx="180">
                  <c:v>1.1071633425876539</c:v>
                </c:pt>
                <c:pt idx="181">
                  <c:v>0.87904319128229891</c:v>
                </c:pt>
                <c:pt idx="182">
                  <c:v>0.69497300622223168</c:v>
                </c:pt>
                <c:pt idx="183">
                  <c:v>0.54712286357181927</c:v>
                </c:pt>
                <c:pt idx="184">
                  <c:v>0.42890488918700825</c:v>
                </c:pt>
                <c:pt idx="185">
                  <c:v>0.33480839242307736</c:v>
                </c:pt>
                <c:pt idx="186">
                  <c:v>0.2602500849833137</c:v>
                </c:pt>
                <c:pt idx="187">
                  <c:v>0.20143949777405795</c:v>
                </c:pt>
                <c:pt idx="188">
                  <c:v>0.15525928635225839</c:v>
                </c:pt>
                <c:pt idx="189">
                  <c:v>0.11915979484802026</c:v>
                </c:pt>
                <c:pt idx="190">
                  <c:v>9.1067017562473693E-2</c:v>
                </c:pt>
                <c:pt idx="191">
                  <c:v>6.9302944364117158E-2</c:v>
                </c:pt>
                <c:pt idx="192">
                  <c:v>5.2517188033641381E-2</c:v>
                </c:pt>
                <c:pt idx="193">
                  <c:v>3.9628756781425994E-2</c:v>
                </c:pt>
                <c:pt idx="194">
                  <c:v>2.9776842059654564E-2</c:v>
                </c:pt>
                <c:pt idx="195">
                  <c:v>2.2279530382777371E-2</c:v>
                </c:pt>
                <c:pt idx="196">
                  <c:v>1.6599409272380343E-2</c:v>
                </c:pt>
                <c:pt idx="197">
                  <c:v>1.2315114078425079E-2</c:v>
                </c:pt>
                <c:pt idx="198">
                  <c:v>9.0979480163327978E-3</c:v>
                </c:pt>
                <c:pt idx="199">
                  <c:v>6.6927972457276885E-3</c:v>
                </c:pt>
                <c:pt idx="200">
                  <c:v>4.9026522749602598E-3</c:v>
                </c:pt>
                <c:pt idx="201">
                  <c:v>3.5761334780607312E-3</c:v>
                </c:pt>
                <c:pt idx="202">
                  <c:v>2.5974999907166529E-3</c:v>
                </c:pt>
                <c:pt idx="203">
                  <c:v>1.8786963631392153E-3</c:v>
                </c:pt>
                <c:pt idx="204">
                  <c:v>1.3530593298155483E-3</c:v>
                </c:pt>
                <c:pt idx="205">
                  <c:v>9.7036760936308731E-4</c:v>
                </c:pt>
                <c:pt idx="206">
                  <c:v>6.92970821295421E-4</c:v>
                </c:pt>
                <c:pt idx="207">
                  <c:v>4.9277970220481257E-4</c:v>
                </c:pt>
                <c:pt idx="208">
                  <c:v>3.4893929465131863E-4</c:v>
                </c:pt>
                <c:pt idx="209">
                  <c:v>2.4604024599044459E-4</c:v>
                </c:pt>
                <c:pt idx="210">
                  <c:v>1.7275142237629647E-4</c:v>
                </c:pt>
                <c:pt idx="211">
                  <c:v>1.2078035919701502E-4</c:v>
                </c:pt>
                <c:pt idx="212">
                  <c:v>8.4087261219035832E-5</c:v>
                </c:pt>
                <c:pt idx="213">
                  <c:v>5.829392577424106E-5</c:v>
                </c:pt>
                <c:pt idx="214">
                  <c:v>4.024163387607495E-5</c:v>
                </c:pt>
                <c:pt idx="215">
                  <c:v>2.7662225219356491E-5</c:v>
                </c:pt>
                <c:pt idx="216">
                  <c:v>1.8934673728325725E-5</c:v>
                </c:pt>
                <c:pt idx="217">
                  <c:v>1.2905883626109038E-5</c:v>
                </c:pt>
                <c:pt idx="218">
                  <c:v>8.7594506265440298E-6</c:v>
                </c:pt>
                <c:pt idx="219">
                  <c:v>5.9200476041701617E-6</c:v>
                </c:pt>
                <c:pt idx="220">
                  <c:v>3.984122970797948E-6</c:v>
                </c:pt>
                <c:pt idx="221">
                  <c:v>2.6699275441505275E-6</c:v>
                </c:pt>
                <c:pt idx="222">
                  <c:v>1.781662431889157E-6</c:v>
                </c:pt>
                <c:pt idx="223">
                  <c:v>1.1838878813526609E-6</c:v>
                </c:pt>
                <c:pt idx="224">
                  <c:v>7.8334835015572302E-7</c:v>
                </c:pt>
                <c:pt idx="225">
                  <c:v>5.1612927938707652E-7</c:v>
                </c:pt>
                <c:pt idx="226">
                  <c:v>3.386267528308159E-7</c:v>
                </c:pt>
                <c:pt idx="227">
                  <c:v>2.2122960352509364E-7</c:v>
                </c:pt>
                <c:pt idx="228">
                  <c:v>1.4392108405557838E-7</c:v>
                </c:pt>
                <c:pt idx="229">
                  <c:v>9.3231958572600232E-8</c:v>
                </c:pt>
                <c:pt idx="230">
                  <c:v>6.0140135128334764E-8</c:v>
                </c:pt>
                <c:pt idx="231">
                  <c:v>3.8629865586629961E-8</c:v>
                </c:pt>
                <c:pt idx="232">
                  <c:v>2.4708205234192001E-8</c:v>
                </c:pt>
                <c:pt idx="233">
                  <c:v>1.5736871868251277E-8</c:v>
                </c:pt>
                <c:pt idx="234">
                  <c:v>9.9805580057140312E-9</c:v>
                </c:pt>
                <c:pt idx="235">
                  <c:v>6.3030455114547647E-9</c:v>
                </c:pt>
                <c:pt idx="236">
                  <c:v>3.963740996339797E-9</c:v>
                </c:pt>
                <c:pt idx="237">
                  <c:v>2.4821001436593984E-9</c:v>
                </c:pt>
                <c:pt idx="238">
                  <c:v>1.5477205054292993E-9</c:v>
                </c:pt>
                <c:pt idx="239">
                  <c:v>9.6100352112944611E-10</c:v>
                </c:pt>
                <c:pt idx="240">
                  <c:v>5.9417808123475777E-10</c:v>
                </c:pt>
                <c:pt idx="241">
                  <c:v>3.6582002968713213E-10</c:v>
                </c:pt>
                <c:pt idx="242">
                  <c:v>2.2427328272720512E-10</c:v>
                </c:pt>
                <c:pt idx="243">
                  <c:v>1.3691366775906218E-10</c:v>
                </c:pt>
                <c:pt idx="244">
                  <c:v>8.3229114756403846E-11</c:v>
                </c:pt>
                <c:pt idx="245">
                  <c:v>5.0380555478568531E-11</c:v>
                </c:pt>
                <c:pt idx="246">
                  <c:v>3.0367555463448668E-11</c:v>
                </c:pt>
                <c:pt idx="247">
                  <c:v>1.8227030519778053E-11</c:v>
                </c:pt>
                <c:pt idx="248">
                  <c:v>1.0893845553438056E-11</c:v>
                </c:pt>
                <c:pt idx="249">
                  <c:v>6.4834432302700108E-12</c:v>
                </c:pt>
                <c:pt idx="250">
                  <c:v>3.8422835968999643E-12</c:v>
                </c:pt>
                <c:pt idx="251">
                  <c:v>2.2674218461507638E-12</c:v>
                </c:pt>
                <c:pt idx="252">
                  <c:v>1.3323994421604581E-12</c:v>
                </c:pt>
                <c:pt idx="253">
                  <c:v>7.7964296302379303E-13</c:v>
                </c:pt>
                <c:pt idx="254">
                  <c:v>4.5427233590279712E-13</c:v>
                </c:pt>
                <c:pt idx="255">
                  <c:v>2.6357002788917479E-13</c:v>
                </c:pt>
                <c:pt idx="256">
                  <c:v>1.522772273274613E-13</c:v>
                </c:pt>
                <c:pt idx="257">
                  <c:v>8.7605849286588864E-14</c:v>
                </c:pt>
                <c:pt idx="258">
                  <c:v>5.0186909585816754E-14</c:v>
                </c:pt>
                <c:pt idx="259">
                  <c:v>2.8629054703059887E-14</c:v>
                </c:pt>
                <c:pt idx="260">
                  <c:v>1.62623299718683E-14</c:v>
                </c:pt>
                <c:pt idx="261">
                  <c:v>9.198515299707751E-15</c:v>
                </c:pt>
                <c:pt idx="262">
                  <c:v>5.180979892841735E-15</c:v>
                </c:pt>
                <c:pt idx="263">
                  <c:v>2.9057970879734689E-15</c:v>
                </c:pt>
                <c:pt idx="264">
                  <c:v>1.6228480844383702E-15</c:v>
                </c:pt>
                <c:pt idx="265">
                  <c:v>9.0250508151636307E-16</c:v>
                </c:pt>
                <c:pt idx="266">
                  <c:v>4.9978204542603521E-16</c:v>
                </c:pt>
                <c:pt idx="267">
                  <c:v>2.7559469281271896E-16</c:v>
                </c:pt>
                <c:pt idx="268">
                  <c:v>1.5132833561902967E-16</c:v>
                </c:pt>
                <c:pt idx="269">
                  <c:v>8.2742543445063081E-17</c:v>
                </c:pt>
                <c:pt idx="270">
                  <c:v>4.5050195855986123E-17</c:v>
                </c:pt>
                <c:pt idx="271">
                  <c:v>2.4424388863574064E-17</c:v>
                </c:pt>
                <c:pt idx="272">
                  <c:v>1.3185904736816514E-17</c:v>
                </c:pt>
                <c:pt idx="273">
                  <c:v>7.0885167093627807E-18</c:v>
                </c:pt>
                <c:pt idx="274">
                  <c:v>3.7945476136763672E-18</c:v>
                </c:pt>
                <c:pt idx="275">
                  <c:v>2.0226644971328585E-18</c:v>
                </c:pt>
                <c:pt idx="276">
                  <c:v>1.073610875224681E-18</c:v>
                </c:pt>
                <c:pt idx="277">
                  <c:v>5.6745203548444985E-19</c:v>
                </c:pt>
                <c:pt idx="278">
                  <c:v>2.9865557074420522E-19</c:v>
                </c:pt>
                <c:pt idx="279">
                  <c:v>1.5652052189104449E-19</c:v>
                </c:pt>
                <c:pt idx="280">
                  <c:v>8.1682902282297286E-20</c:v>
                </c:pt>
                <c:pt idx="281">
                  <c:v>4.2447316439297073E-20</c:v>
                </c:pt>
                <c:pt idx="282">
                  <c:v>2.1964864231908448E-20</c:v>
                </c:pt>
                <c:pt idx="283">
                  <c:v>1.1317904186796095E-20</c:v>
                </c:pt>
                <c:pt idx="284">
                  <c:v>5.8071455128833901E-21</c:v>
                </c:pt>
                <c:pt idx="285">
                  <c:v>2.9670072644097779E-21</c:v>
                </c:pt>
                <c:pt idx="286">
                  <c:v>1.5095020820544119E-21</c:v>
                </c:pt>
                <c:pt idx="287">
                  <c:v>7.647298257649795E-22</c:v>
                </c:pt>
                <c:pt idx="288">
                  <c:v>3.8578163266038918E-22</c:v>
                </c:pt>
                <c:pt idx="289">
                  <c:v>1.9379129743564427E-22</c:v>
                </c:pt>
                <c:pt idx="290">
                  <c:v>9.6936246570844503E-23</c:v>
                </c:pt>
                <c:pt idx="291">
                  <c:v>4.8283343295661586E-23</c:v>
                </c:pt>
                <c:pt idx="292">
                  <c:v>2.3947913175023853E-23</c:v>
                </c:pt>
                <c:pt idx="293">
                  <c:v>1.182761613356935E-23</c:v>
                </c:pt>
                <c:pt idx="294">
                  <c:v>5.8168246592233748E-24</c:v>
                </c:pt>
                <c:pt idx="295">
                  <c:v>2.8486161364616826E-24</c:v>
                </c:pt>
                <c:pt idx="296">
                  <c:v>1.3891242506136161E-24</c:v>
                </c:pt>
                <c:pt idx="297">
                  <c:v>6.7453961694759071E-25</c:v>
                </c:pt>
                <c:pt idx="298">
                  <c:v>3.2616175545306987E-25</c:v>
                </c:pt>
                <c:pt idx="299">
                  <c:v>1.5704272254717605E-25</c:v>
                </c:pt>
                <c:pt idx="300">
                  <c:v>7.529424818486227E-26</c:v>
                </c:pt>
                <c:pt idx="301">
                  <c:v>3.5947193737472957E-26</c:v>
                </c:pt>
                <c:pt idx="302">
                  <c:v>1.7089422582305606E-26</c:v>
                </c:pt>
                <c:pt idx="303">
                  <c:v>8.0900087504433927E-27</c:v>
                </c:pt>
                <c:pt idx="304">
                  <c:v>3.8135531125849937E-27</c:v>
                </c:pt>
                <c:pt idx="305">
                  <c:v>1.7900691702196541E-27</c:v>
                </c:pt>
                <c:pt idx="306">
                  <c:v>8.366985803910279E-28</c:v>
                </c:pt>
                <c:pt idx="307">
                  <c:v>3.8942825353332569E-28</c:v>
                </c:pt>
                <c:pt idx="308">
                  <c:v>1.8048665137976324E-28</c:v>
                </c:pt>
                <c:pt idx="309">
                  <c:v>8.3295573653516535E-29</c:v>
                </c:pt>
                <c:pt idx="310">
                  <c:v>3.8278769201340503E-29</c:v>
                </c:pt>
                <c:pt idx="311">
                  <c:v>1.7516737125716227E-29</c:v>
                </c:pt>
                <c:pt idx="312">
                  <c:v>7.9819254184178908E-30</c:v>
                </c:pt>
                <c:pt idx="313">
                  <c:v>3.6217738114420633E-30</c:v>
                </c:pt>
                <c:pt idx="314">
                  <c:v>1.6364177752416857E-30</c:v>
                </c:pt>
                <c:pt idx="315">
                  <c:v>7.3625161104999042E-31</c:v>
                </c:pt>
                <c:pt idx="316">
                  <c:v>3.298507937955411E-31</c:v>
                </c:pt>
                <c:pt idx="317">
                  <c:v>1.4715262530971614E-31</c:v>
                </c:pt>
                <c:pt idx="318">
                  <c:v>6.5369882047412157E-32</c:v>
                </c:pt>
                <c:pt idx="319">
                  <c:v>2.8916557797471414E-32</c:v>
                </c:pt>
                <c:pt idx="320">
                  <c:v>1.2737221216978455E-32</c:v>
                </c:pt>
                <c:pt idx="321">
                  <c:v>5.5867854725003277E-33</c:v>
                </c:pt>
                <c:pt idx="322">
                  <c:v>2.4401049411152518E-33</c:v>
                </c:pt>
                <c:pt idx="323">
                  <c:v>1.0612414862772506E-33</c:v>
                </c:pt>
                <c:pt idx="324">
                  <c:v>4.5959906829922812E-34</c:v>
                </c:pt>
                <c:pt idx="325">
                  <c:v>1.981998245377489E-34</c:v>
                </c:pt>
                <c:pt idx="326">
                  <c:v>8.5111177188485182E-35</c:v>
                </c:pt>
                <c:pt idx="327">
                  <c:v>3.6393945021166121E-35</c:v>
                </c:pt>
                <c:pt idx="328">
                  <c:v>1.5496402124896913E-35</c:v>
                </c:pt>
                <c:pt idx="329">
                  <c:v>6.5704002473482814E-36</c:v>
                </c:pt>
                <c:pt idx="330">
                  <c:v>2.77403528159328E-36</c:v>
                </c:pt>
                <c:pt idx="331">
                  <c:v>1.1662491498113821E-36</c:v>
                </c:pt>
                <c:pt idx="332">
                  <c:v>4.8823611994503081E-37</c:v>
                </c:pt>
                <c:pt idx="333">
                  <c:v>2.0352964572352327E-37</c:v>
                </c:pt>
                <c:pt idx="334">
                  <c:v>8.4485981410803288E-38</c:v>
                </c:pt>
                <c:pt idx="335">
                  <c:v>3.492213891925842E-38</c:v>
                </c:pt>
                <c:pt idx="336">
                  <c:v>1.4373953101814807E-38</c:v>
                </c:pt>
                <c:pt idx="337">
                  <c:v>5.8912956375590879E-39</c:v>
                </c:pt>
                <c:pt idx="338">
                  <c:v>2.4043883569221056E-39</c:v>
                </c:pt>
                <c:pt idx="339">
                  <c:v>9.7714186570453167E-40</c:v>
                </c:pt>
                <c:pt idx="340">
                  <c:v>3.9543019733175587E-40</c:v>
                </c:pt>
                <c:pt idx="341">
                  <c:v>1.5934602990189413E-40</c:v>
                </c:pt>
                <c:pt idx="342">
                  <c:v>6.3939887702645843E-41</c:v>
                </c:pt>
                <c:pt idx="343">
                  <c:v>2.5548281720886278E-41</c:v>
                </c:pt>
                <c:pt idx="344">
                  <c:v>1.0165078325806139E-41</c:v>
                </c:pt>
                <c:pt idx="345">
                  <c:v>4.0273462348554914E-42</c:v>
                </c:pt>
                <c:pt idx="346">
                  <c:v>1.5888628550870217E-42</c:v>
                </c:pt>
                <c:pt idx="347">
                  <c:v>6.2418461783688039E-43</c:v>
                </c:pt>
                <c:pt idx="348">
                  <c:v>2.4417371861376454E-43</c:v>
                </c:pt>
                <c:pt idx="349">
                  <c:v>9.5113897524819018E-44</c:v>
                </c:pt>
                <c:pt idx="350">
                  <c:v>3.6893363000126007E-44</c:v>
                </c:pt>
                <c:pt idx="351">
                  <c:v>1.4249896738610594E-44</c:v>
                </c:pt>
                <c:pt idx="352">
                  <c:v>5.4806793622325207E-45</c:v>
                </c:pt>
                <c:pt idx="353">
                  <c:v>2.0990185597952089E-45</c:v>
                </c:pt>
                <c:pt idx="354">
                  <c:v>8.0049268537200752E-46</c:v>
                </c:pt>
                <c:pt idx="355">
                  <c:v>3.0398885573326126E-46</c:v>
                </c:pt>
                <c:pt idx="356">
                  <c:v>1.1495216708126889E-46</c:v>
                </c:pt>
                <c:pt idx="357">
                  <c:v>4.3284845235033552E-47</c:v>
                </c:pt>
                <c:pt idx="358">
                  <c:v>1.622982289463685E-47</c:v>
                </c:pt>
                <c:pt idx="359">
                  <c:v>6.0596968472626143E-48</c:v>
                </c:pt>
                <c:pt idx="360">
                  <c:v>2.2529275241075811E-48</c:v>
                </c:pt>
                <c:pt idx="361">
                  <c:v>8.3407047759605142E-49</c:v>
                </c:pt>
                <c:pt idx="362">
                  <c:v>3.0748043266427706E-49</c:v>
                </c:pt>
                <c:pt idx="363">
                  <c:v>1.1287335220556158E-49</c:v>
                </c:pt>
                <c:pt idx="364">
                  <c:v>4.1259557757783468E-50</c:v>
                </c:pt>
                <c:pt idx="365">
                  <c:v>1.5018166666533114E-50</c:v>
                </c:pt>
                <c:pt idx="366">
                  <c:v>5.4433777817986083E-51</c:v>
                </c:pt>
                <c:pt idx="367">
                  <c:v>1.9646230656253499E-51</c:v>
                </c:pt>
                <c:pt idx="368">
                  <c:v>7.0607235280128507E-52</c:v>
                </c:pt>
                <c:pt idx="369">
                  <c:v>2.5268437049546537E-52</c:v>
                </c:pt>
                <c:pt idx="370">
                  <c:v>9.0046483851321612E-53</c:v>
                </c:pt>
                <c:pt idx="371">
                  <c:v>3.1953198978477571E-53</c:v>
                </c:pt>
                <c:pt idx="372">
                  <c:v>1.1290706918177285E-53</c:v>
                </c:pt>
                <c:pt idx="373">
                  <c:v>3.9727124392257289E-54</c:v>
                </c:pt>
                <c:pt idx="374">
                  <c:v>1.3919137718625896E-54</c:v>
                </c:pt>
                <c:pt idx="375">
                  <c:v>4.8562019510058632E-55</c:v>
                </c:pt>
                <c:pt idx="376">
                  <c:v>1.6870981608017779E-55</c:v>
                </c:pt>
                <c:pt idx="377">
                  <c:v>5.8363747577486689E-56</c:v>
                </c:pt>
                <c:pt idx="378">
                  <c:v>2.0105051717024954E-56</c:v>
                </c:pt>
                <c:pt idx="379">
                  <c:v>6.89646321925765E-57</c:v>
                </c:pt>
                <c:pt idx="380">
                  <c:v>2.3556288234686491E-57</c:v>
                </c:pt>
                <c:pt idx="381">
                  <c:v>8.0121025746895204E-58</c:v>
                </c:pt>
                <c:pt idx="382">
                  <c:v>2.7135969804362422E-58</c:v>
                </c:pt>
                <c:pt idx="383">
                  <c:v>9.1517342301301957E-59</c:v>
                </c:pt>
                <c:pt idx="384">
                  <c:v>3.0734111139434275E-59</c:v>
                </c:pt>
                <c:pt idx="385">
                  <c:v>1.0277728023744474E-59</c:v>
                </c:pt>
                <c:pt idx="386">
                  <c:v>3.4224159403448088E-60</c:v>
                </c:pt>
                <c:pt idx="387">
                  <c:v>1.134821786204181E-60</c:v>
                </c:pt>
                <c:pt idx="388">
                  <c:v>3.7469831932282314E-61</c:v>
                </c:pt>
                <c:pt idx="389">
                  <c:v>1.2319555292671963E-61</c:v>
                </c:pt>
                <c:pt idx="390">
                  <c:v>4.0333649754964389E-62</c:v>
                </c:pt>
                <c:pt idx="391">
                  <c:v>1.3149196634979773E-62</c:v>
                </c:pt>
                <c:pt idx="392">
                  <c:v>4.268645829393317E-63</c:v>
                </c:pt>
                <c:pt idx="393">
                  <c:v>1.3798765406734599E-63</c:v>
                </c:pt>
                <c:pt idx="394">
                  <c:v>4.4417033049057368E-64</c:v>
                </c:pt>
                <c:pt idx="395">
                  <c:v>1.4236986232962458E-64</c:v>
                </c:pt>
                <c:pt idx="396">
                  <c:v>4.544078135070614E-65</c:v>
                </c:pt>
                <c:pt idx="397">
                  <c:v>1.4442178931883285E-65</c:v>
                </c:pt>
                <c:pt idx="398">
                  <c:v>4.5706593852408623E-66</c:v>
                </c:pt>
                <c:pt idx="399">
                  <c:v>1.4404036069011434E-66</c:v>
                </c:pt>
                <c:pt idx="400">
                  <c:v>4.520107338274133E-67</c:v>
                </c:pt>
                <c:pt idx="401">
                  <c:v>1.4124481089901206E-67</c:v>
                </c:pt>
                <c:pt idx="402">
                  <c:v>4.3949654023877995E-68</c:v>
                </c:pt>
                <c:pt idx="403">
                  <c:v>1.3617507568645198E-68</c:v>
                </c:pt>
                <c:pt idx="404">
                  <c:v>4.2014480278484956E-69</c:v>
                </c:pt>
                <c:pt idx="405">
                  <c:v>1.2908018275769011E-69</c:v>
                </c:pt>
                <c:pt idx="406">
                  <c:v>3.9489292530333487E-70</c:v>
                </c:pt>
                <c:pt idx="407">
                  <c:v>1.2029798153313679E-70</c:v>
                </c:pt>
                <c:pt idx="408">
                  <c:v>3.6491904803916712E-71</c:v>
                </c:pt>
                <c:pt idx="409">
                  <c:v>1.1022850867445538E-71</c:v>
                </c:pt>
                <c:pt idx="410">
                  <c:v>3.3155114783906702E-72</c:v>
                </c:pt>
                <c:pt idx="411">
                  <c:v>9.9303909249204846E-73</c:v>
                </c:pt>
                <c:pt idx="412">
                  <c:v>2.9617020150174618E-73</c:v>
                </c:pt>
                <c:pt idx="413">
                  <c:v>8.7958047800085247E-74</c:v>
                </c:pt>
                <c:pt idx="414">
                  <c:v>2.6011716280382722E-74</c:v>
                </c:pt>
                <c:pt idx="415">
                  <c:v>7.6598742596231578E-75</c:v>
                </c:pt>
                <c:pt idx="416">
                  <c:v>2.2461227071722072E-75</c:v>
                </c:pt>
                <c:pt idx="417">
                  <c:v>6.5584999839224099E-76</c:v>
                </c:pt>
                <c:pt idx="418">
                  <c:v>1.906930086598872E-76</c:v>
                </c:pt>
                <c:pt idx="419">
                  <c:v>5.521082358233233E-77</c:v>
                </c:pt>
                <c:pt idx="420">
                  <c:v>1.5917427700158263E-77</c:v>
                </c:pt>
                <c:pt idx="421">
                  <c:v>4.5696270000686358E-78</c:v>
                </c:pt>
                <c:pt idx="422">
                  <c:v>1.3063147282622774E-78</c:v>
                </c:pt>
                <c:pt idx="423">
                  <c:v>3.718554068456307E-79</c:v>
                </c:pt>
                <c:pt idx="424">
                  <c:v>1.0540460458984054E-79</c:v>
                </c:pt>
                <c:pt idx="425">
                  <c:v>2.9751185228136908E-80</c:v>
                </c:pt>
                <c:pt idx="426">
                  <c:v>8.361961543338284E-81</c:v>
                </c:pt>
                <c:pt idx="427">
                  <c:v>2.3402985609971071E-81</c:v>
                </c:pt>
                <c:pt idx="428">
                  <c:v>6.5221918721884601E-82</c:v>
                </c:pt>
                <c:pt idx="429">
                  <c:v>1.8099854421515627E-82</c:v>
                </c:pt>
                <c:pt idx="430">
                  <c:v>5.0016787976752128E-83</c:v>
                </c:pt>
                <c:pt idx="431">
                  <c:v>1.3763082733857918E-83</c:v>
                </c:pt>
                <c:pt idx="432">
                  <c:v>3.7711590416306976E-84</c:v>
                </c:pt>
                <c:pt idx="433">
                  <c:v>1.0289474181798739E-84</c:v>
                </c:pt>
                <c:pt idx="434">
                  <c:v>2.7955722499555199E-85</c:v>
                </c:pt>
                <c:pt idx="435">
                  <c:v>7.5632327495964112E-86</c:v>
                </c:pt>
                <c:pt idx="436">
                  <c:v>2.0375272034221724E-86</c:v>
                </c:pt>
                <c:pt idx="437">
                  <c:v>5.4658608563206302E-87</c:v>
                </c:pt>
                <c:pt idx="438">
                  <c:v>1.4600674975204558E-87</c:v>
                </c:pt>
                <c:pt idx="439">
                  <c:v>3.8837073810235846E-88</c:v>
                </c:pt>
                <c:pt idx="440">
                  <c:v>1.0286775769794854E-88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1.8897431964180623E-6</c:v>
                </c:pt>
                <c:pt idx="1">
                  <c:v>2.8095639116153633E-6</c:v>
                </c:pt>
                <c:pt idx="2">
                  <c:v>4.1594341469623297E-6</c:v>
                </c:pt>
                <c:pt idx="3">
                  <c:v>6.131811595866874E-6</c:v>
                </c:pt>
                <c:pt idx="4">
                  <c:v>9.0012446428301612E-6</c:v>
                </c:pt>
                <c:pt idx="5">
                  <c:v>1.3157565576350123E-5</c:v>
                </c:pt>
                <c:pt idx="6">
                  <c:v>1.9151717937012381E-5</c:v>
                </c:pt>
                <c:pt idx="7">
                  <c:v>2.7758701584522429E-5</c:v>
                </c:pt>
                <c:pt idx="8">
                  <c:v>4.0063582227263105E-5</c:v>
                </c:pt>
                <c:pt idx="9">
                  <c:v>5.75784049913746E-5</c:v>
                </c:pt>
                <c:pt idx="10">
                  <c:v>8.2400283353860663E-5</c:v>
                </c:pt>
                <c:pt idx="11">
                  <c:v>1.1742403672741144E-4</c:v>
                </c:pt>
                <c:pt idx="12">
                  <c:v>1.6662667810767143E-4</c:v>
                </c:pt>
                <c:pt idx="13">
                  <c:v>2.3544599029651808E-4</c:v>
                </c:pt>
                <c:pt idx="14">
                  <c:v>3.3128158657644811E-4</c:v>
                </c:pt>
                <c:pt idx="15">
                  <c:v>4.6415446961362288E-4</c:v>
                </c:pt>
                <c:pt idx="16">
                  <c:v>6.4757044911860253E-4</c:v>
                </c:pt>
                <c:pt idx="17">
                  <c:v>8.9964414764426119E-4</c:v>
                </c:pt>
                <c:pt idx="18">
                  <c:v>1.2445540271712086E-3</c:v>
                </c:pt>
                <c:pt idx="19">
                  <c:v>1.7144152287872963E-3</c:v>
                </c:pt>
                <c:pt idx="20">
                  <c:v>2.3516763515988625E-3</c:v>
                </c:pt>
                <c:pt idx="21">
                  <c:v>3.2121688995543811E-3</c:v>
                </c:pt>
                <c:pt idx="22">
                  <c:v>4.3689642422228498E-3</c:v>
                </c:pt>
                <c:pt idx="23">
                  <c:v>5.9172227333998857E-3</c:v>
                </c:pt>
                <c:pt idx="24">
                  <c:v>7.9802531554698641E-3</c:v>
                </c:pt>
                <c:pt idx="25">
                  <c:v>1.0717037786487863E-2</c:v>
                </c:pt>
                <c:pt idx="26">
                  <c:v>1.4331518778113023E-2</c:v>
                </c:pt>
                <c:pt idx="27">
                  <c:v>1.9083984560037993E-2</c:v>
                </c:pt>
                <c:pt idx="28">
                  <c:v>2.5304939675127737E-2</c:v>
                </c:pt>
                <c:pt idx="29">
                  <c:v>3.3411886404913341E-2</c:v>
                </c:pt>
                <c:pt idx="30">
                  <c:v>4.3929489885529659E-2</c:v>
                </c:pt>
                <c:pt idx="31">
                  <c:v>5.7513637706586615E-2</c:v>
                </c:pt>
                <c:pt idx="32">
                  <c:v>7.4979937193106749E-2</c:v>
                </c:pt>
                <c:pt idx="33">
                  <c:v>9.7337215018800854E-2</c:v>
                </c:pt>
                <c:pt idx="34">
                  <c:v>0.12582659016668643</c:v>
                </c:pt>
                <c:pt idx="35">
                  <c:v>0.16196667760046285</c:v>
                </c:pt>
                <c:pt idx="36">
                  <c:v>0.20760544085002375</c:v>
                </c:pt>
                <c:pt idx="37">
                  <c:v>0.26497914113877774</c:v>
                </c:pt>
                <c:pt idx="38">
                  <c:v>0.33677872254866659</c:v>
                </c:pt>
                <c:pt idx="39">
                  <c:v>0.42622382091724559</c:v>
                </c:pt>
                <c:pt idx="40">
                  <c:v>0.53714438293669409</c:v>
                </c:pt>
                <c:pt idx="41">
                  <c:v>0.67406962629305878</c:v>
                </c:pt>
                <c:pt idx="42">
                  <c:v>0.84232375791114522</c:v>
                </c:pt>
                <c:pt idx="43">
                  <c:v>1.0481274935136733</c:v>
                </c:pt>
                <c:pt idx="44">
                  <c:v>1.2987039881987634</c:v>
                </c:pt>
                <c:pt idx="45">
                  <c:v>1.6023872980102309</c:v>
                </c:pt>
                <c:pt idx="46">
                  <c:v>1.9687309535260467</c:v>
                </c:pt>
                <c:pt idx="47">
                  <c:v>2.4086136494552624</c:v>
                </c:pt>
                <c:pt idx="48">
                  <c:v>2.9343384548225369</c:v>
                </c:pt>
                <c:pt idx="49">
                  <c:v>3.5597213471155134</c:v>
                </c:pt>
                <c:pt idx="50">
                  <c:v>4.3001642963258337</c:v>
                </c:pt>
                <c:pt idx="51">
                  <c:v>5.1727076014841389</c:v>
                </c:pt>
                <c:pt idx="52">
                  <c:v>6.1960557477562377</c:v>
                </c:pt>
                <c:pt idx="53">
                  <c:v>7.3905707446162108</c:v>
                </c:pt>
                <c:pt idx="54">
                  <c:v>8.7782267655201576</c:v>
                </c:pt>
                <c:pt idx="55">
                  <c:v>10.382519978042838</c:v>
                </c:pt>
                <c:pt idx="56">
                  <c:v>12.228327770491459</c:v>
                </c:pt>
                <c:pt idx="57">
                  <c:v>14.341712182851818</c:v>
                </c:pt>
                <c:pt idx="58">
                  <c:v>16.749663266621969</c:v>
                </c:pt>
                <c:pt idx="59">
                  <c:v>19.479779350749496</c:v>
                </c:pt>
                <c:pt idx="60">
                  <c:v>22.559882788830102</c:v>
                </c:pt>
                <c:pt idx="61">
                  <c:v>26.017571700796299</c:v>
                </c:pt>
                <c:pt idx="62">
                  <c:v>29.879710478499454</c:v>
                </c:pt>
                <c:pt idx="63">
                  <c:v>34.171864358064958</c:v>
                </c:pt>
                <c:pt idx="64">
                  <c:v>38.91768611187419</c:v>
                </c:pt>
                <c:pt idx="65">
                  <c:v>44.138265798354858</c:v>
                </c:pt>
                <c:pt idx="66">
                  <c:v>49.851457427657429</c:v>
                </c:pt>
                <c:pt idx="67">
                  <c:v>56.07119923720672</c:v>
                </c:pt>
                <c:pt idx="68">
                  <c:v>62.806846889844088</c:v>
                </c:pt>
                <c:pt idx="69">
                  <c:v>70.062541165360287</c:v>
                </c:pt>
                <c:pt idx="70">
                  <c:v>77.836633465524002</c:v>
                </c:pt>
                <c:pt idx="71">
                  <c:v>86.121193547066625</c:v>
                </c:pt>
                <c:pt idx="72">
                  <c:v>94.901624199753314</c:v>
                </c:pt>
                <c:pt idx="73">
                  <c:v>104.15640697833892</c:v>
                </c:pt>
                <c:pt idx="74">
                  <c:v>113.85700148412486</c:v>
                </c:pt>
                <c:pt idx="75">
                  <c:v>123.96791801364587</c:v>
                </c:pt>
                <c:pt idx="76">
                  <c:v>134.44697962886545</c:v>
                </c:pt>
                <c:pt idx="77">
                  <c:v>145.24578488162126</c:v>
                </c:pt>
                <c:pt idx="78">
                  <c:v>156.31037662190369</c:v>
                </c:pt>
                <c:pt idx="79">
                  <c:v>167.58211566436967</c:v>
                </c:pt>
                <c:pt idx="80">
                  <c:v>178.99875076192689</c:v>
                </c:pt>
                <c:pt idx="81">
                  <c:v>190.49566856997282</c:v>
                </c:pt>
                <c:pt idx="82">
                  <c:v>202.00729935389214</c:v>
                </c:pt>
                <c:pt idx="83">
                  <c:v>213.46864640434478</c:v>
                </c:pt>
                <c:pt idx="84">
                  <c:v>224.81689981201401</c:v>
                </c:pt>
                <c:pt idx="85">
                  <c:v>235.99308875854337</c:v>
                </c:pt>
                <c:pt idx="86">
                  <c:v>246.94372114167618</c:v>
                </c:pt>
                <c:pt idx="87">
                  <c:v>257.62235548811572</c:v>
                </c:pt>
                <c:pt idx="88">
                  <c:v>267.99104799887579</c:v>
                </c:pt>
                <c:pt idx="89">
                  <c:v>278.02161744829453</c:v>
                </c:pt>
                <c:pt idx="90">
                  <c:v>287.6966726823764</c:v>
                </c:pt>
                <c:pt idx="91">
                  <c:v>297.01035171897342</c:v>
                </c:pt>
                <c:pt idx="92">
                  <c:v>305.96872793774833</c:v>
                </c:pt>
                <c:pt idx="93">
                  <c:v>314.58984746420759</c:v>
                </c:pt>
                <c:pt idx="94">
                  <c:v>322.90337240589514</c:v>
                </c:pt>
                <c:pt idx="95">
                  <c:v>330.94981680322365</c:v>
                </c:pt>
                <c:pt idx="96">
                  <c:v>338.77937563893494</c:v>
                </c:pt>
                <c:pt idx="97">
                  <c:v>346.45036155984917</c:v>
                </c:pt>
                <c:pt idx="98">
                  <c:v>354.02727859304713</c:v>
                </c:pt>
                <c:pt idx="99">
                  <c:v>361.57857653479959</c:v>
                </c:pt>
                <c:pt idx="100">
                  <c:v>369.17414328292523</c:v>
                </c:pt>
                <c:pt idx="101">
                  <c:v>376.88260460330685</c:v>
                </c:pt>
                <c:pt idx="102">
                  <c:v>384.76851112781469</c:v>
                </c:pt>
                <c:pt idx="103">
                  <c:v>392.88950028417514</c:v>
                </c:pt>
                <c:pt idx="104">
                  <c:v>401.29352594324052</c:v>
                </c:pt>
                <c:pt idx="105">
                  <c:v>410.01625051581584</c:v>
                </c:pt>
                <c:pt idx="106">
                  <c:v>419.0786928325748</c:v>
                </c:pt>
                <c:pt idx="107">
                  <c:v>428.48522031557002</c:v>
                </c:pt>
                <c:pt idx="108">
                  <c:v>438.22196575153896</c:v>
                </c:pt>
                <c:pt idx="109">
                  <c:v>448.25573759581323</c:v>
                </c:pt>
                <c:pt idx="110">
                  <c:v>458.53347849516206</c:v>
                </c:pt>
                <c:pt idx="111">
                  <c:v>468.98231006718936</c:v>
                </c:pt>
                <c:pt idx="112">
                  <c:v>479.51018347177273</c:v>
                </c:pt>
                <c:pt idx="113">
                  <c:v>490.00713560516158</c:v>
                </c:pt>
                <c:pt idx="114">
                  <c:v>500.34713055364381</c:v>
                </c:pt>
                <c:pt idx="115">
                  <c:v>510.39044601192199</c:v>
                </c:pt>
                <c:pt idx="116">
                  <c:v>519.98654545854799</c:v>
                </c:pt>
                <c:pt idx="117">
                  <c:v>528.97735971840711</c:v>
                </c:pt>
                <c:pt idx="118">
                  <c:v>537.20088680476044</c:v>
                </c:pt>
                <c:pt idx="119">
                  <c:v>544.49500720860146</c:v>
                </c:pt>
                <c:pt idx="120">
                  <c:v>550.70140356590514</c:v>
                </c:pt>
                <c:pt idx="121">
                  <c:v>555.669469223855</c:v>
                </c:pt>
                <c:pt idx="122">
                  <c:v>559.2600898345903</c:v>
                </c:pt>
                <c:pt idx="123">
                  <c:v>561.34918575836969</c:v>
                </c:pt>
                <c:pt idx="124">
                  <c:v>561.83091062365691</c:v>
                </c:pt>
                <c:pt idx="125">
                  <c:v>560.62041257826115</c:v>
                </c:pt>
                <c:pt idx="126">
                  <c:v>557.65607913689394</c:v>
                </c:pt>
                <c:pt idx="127">
                  <c:v>552.90120352362987</c:v>
                </c:pt>
                <c:pt idx="128">
                  <c:v>546.34502935877299</c:v>
                </c:pt>
                <c:pt idx="129">
                  <c:v>538.00315071249042</c:v>
                </c:pt>
                <c:pt idx="130">
                  <c:v>527.91726516704102</c:v>
                </c:pt>
                <c:pt idx="131">
                  <c:v>516.15429781503883</c:v>
                </c:pt>
                <c:pt idx="132">
                  <c:v>502.80493332140497</c:v>
                </c:pt>
                <c:pt idx="133">
                  <c:v>487.98161060096254</c:v>
                </c:pt>
                <c:pt idx="134">
                  <c:v>471.81604971118026</c:v>
                </c:pt>
                <c:pt idx="135">
                  <c:v>454.4563927432003</c:v>
                </c:pt>
                <c:pt idx="136">
                  <c:v>436.06404945832259</c:v>
                </c:pt>
                <c:pt idx="137">
                  <c:v>416.81034394872989</c:v>
                </c:pt>
                <c:pt idx="138">
                  <c:v>396.87306063454901</c:v>
                </c:pt>
                <c:pt idx="139">
                  <c:v>376.43298652259614</c:v>
                </c:pt>
                <c:pt idx="140">
                  <c:v>355.67054205808813</c:v>
                </c:pt>
                <c:pt idx="141">
                  <c:v>334.76258543100681</c:v>
                </c:pt>
                <c:pt idx="142">
                  <c:v>313.87946528410106</c:v>
                </c:pt>
                <c:pt idx="143">
                  <c:v>293.18238491475915</c:v>
                </c:pt>
                <c:pt idx="144">
                  <c:v>272.82112782160834</c:v>
                </c:pt>
                <c:pt idx="145">
                  <c:v>252.93218039352004</c:v>
                </c:pt>
                <c:pt idx="146">
                  <c:v>233.63727324350401</c:v>
                </c:pt>
                <c:pt idx="147">
                  <c:v>215.04234869315158</c:v>
                </c:pt>
                <c:pt idx="148">
                  <c:v>197.23694870440949</c:v>
                </c:pt>
                <c:pt idx="149">
                  <c:v>180.29400555587077</c:v>
                </c:pt>
                <c:pt idx="150">
                  <c:v>164.27000711064349</c:v>
                </c:pt>
                <c:pt idx="151">
                  <c:v>149.20549987314291</c:v>
                </c:pt>
                <c:pt idx="152">
                  <c:v>135.12588634129443</c:v>
                </c:pt>
                <c:pt idx="153">
                  <c:v>122.04246849594429</c:v>
                </c:pt>
                <c:pt idx="154">
                  <c:v>109.95368661238352</c:v>
                </c:pt>
                <c:pt idx="155">
                  <c:v>98.846501834666938</c:v>
                </c:pt>
                <c:pt idx="156">
                  <c:v>88.697871961565539</c:v>
                </c:pt>
                <c:pt idx="157">
                  <c:v>79.476272441473341</c:v>
                </c:pt>
                <c:pt idx="158">
                  <c:v>71.143218412959214</c:v>
                </c:pt>
                <c:pt idx="159">
                  <c:v>63.654748485580775</c:v>
                </c:pt>
                <c:pt idx="160">
                  <c:v>56.962836550730572</c:v>
                </c:pt>
                <c:pt idx="161">
                  <c:v>51.016703967022615</c:v>
                </c:pt>
                <c:pt idx="162">
                  <c:v>45.764010716050016</c:v>
                </c:pt>
                <c:pt idx="163">
                  <c:v>41.151910332867701</c:v>
                </c:pt>
                <c:pt idx="164">
                  <c:v>37.127959372230109</c:v>
                </c:pt>
                <c:pt idx="165">
                  <c:v>33.640877702267346</c:v>
                </c:pt>
                <c:pt idx="166">
                  <c:v>30.641160884970443</c:v>
                </c:pt>
                <c:pt idx="167">
                  <c:v>28.081550208298278</c:v>
                </c:pt>
                <c:pt idx="168">
                  <c:v>25.917369515040381</c:v>
                </c:pt>
                <c:pt idx="169">
                  <c:v>24.106740799701921</c:v>
                </c:pt>
                <c:pt idx="170">
                  <c:v>22.610692617706132</c:v>
                </c:pt>
                <c:pt idx="171">
                  <c:v>21.393176698080616</c:v>
                </c:pt>
                <c:pt idx="172">
                  <c:v>20.421008819620276</c:v>
                </c:pt>
                <c:pt idx="173">
                  <c:v>19.663750065821947</c:v>
                </c:pt>
                <c:pt idx="174">
                  <c:v>19.093544091970692</c:v>
                </c:pt>
                <c:pt idx="175">
                  <c:v>18.684925102423307</c:v>
                </c:pt>
                <c:pt idx="176">
                  <c:v>18.414609934823641</c:v>
                </c:pt>
                <c:pt idx="177">
                  <c:v>18.261286068466717</c:v>
                </c:pt>
                <c:pt idx="178">
                  <c:v>18.205405601631263</c:v>
                </c:pt>
                <c:pt idx="179">
                  <c:v>18.228993358092819</c:v>
                </c:pt>
                <c:pt idx="180">
                  <c:v>18.315475360513489</c:v>
                </c:pt>
                <c:pt idx="181">
                  <c:v>18.4495320146696</c:v>
                </c:pt>
                <c:pt idx="182">
                  <c:v>18.616978541748246</c:v>
                </c:pt>
                <c:pt idx="183">
                  <c:v>18.804673525456554</c:v>
                </c:pt>
                <c:pt idx="184">
                  <c:v>19.000454946445746</c:v>
                </c:pt>
                <c:pt idx="185">
                  <c:v>19.193101789288693</c:v>
                </c:pt>
                <c:pt idx="186">
                  <c:v>19.372318248571748</c:v>
                </c:pt>
                <c:pt idx="187">
                  <c:v>19.528736743341355</c:v>
                </c:pt>
                <c:pt idx="188">
                  <c:v>19.653935377533781</c:v>
                </c:pt>
                <c:pt idx="189">
                  <c:v>19.740465154581095</c:v>
                </c:pt>
                <c:pt idx="190">
                  <c:v>19.78188215635506</c:v>
                </c:pt>
                <c:pt idx="191">
                  <c:v>19.772780012734561</c:v>
                </c:pt>
                <c:pt idx="192">
                  <c:v>19.708818295499388</c:v>
                </c:pt>
                <c:pt idx="193">
                  <c:v>19.586742941466756</c:v>
                </c:pt>
                <c:pt idx="194">
                  <c:v>19.404395413729119</c:v>
                </c:pt>
                <c:pt idx="195">
                  <c:v>19.160708013028966</c:v>
                </c:pt>
                <c:pt idx="196">
                  <c:v>18.855683518991849</c:v>
                </c:pt>
                <c:pt idx="197">
                  <c:v>18.490358138385499</c:v>
                </c:pt>
                <c:pt idx="198">
                  <c:v>18.066747531203113</c:v>
                </c:pt>
                <c:pt idx="199">
                  <c:v>17.58777644390263</c:v>
                </c:pt>
                <c:pt idx="200">
                  <c:v>17.057193174611832</c:v>
                </c:pt>
                <c:pt idx="201">
                  <c:v>16.479470703766125</c:v>
                </c:pt>
                <c:pt idx="202">
                  <c:v>15.859696826603713</c:v>
                </c:pt>
                <c:pt idx="203">
                  <c:v>15.203456007685888</c:v>
                </c:pt>
                <c:pt idx="204">
                  <c:v>14.516705934235295</c:v>
                </c:pt>
                <c:pt idx="205">
                  <c:v>13.805651872305093</c:v>
                </c:pt>
                <c:pt idx="206">
                  <c:v>13.076621930707985</c:v>
                </c:pt>
                <c:pt idx="207">
                  <c:v>12.335946220288116</c:v>
                </c:pt>
                <c:pt idx="208">
                  <c:v>11.589842672850542</c:v>
                </c:pt>
                <c:pt idx="209">
                  <c:v>10.844311970717412</c:v>
                </c:pt>
                <c:pt idx="210">
                  <c:v>10.105043652898335</c:v>
                </c:pt>
                <c:pt idx="211">
                  <c:v>9.3773350273135208</c:v>
                </c:pt>
                <c:pt idx="212">
                  <c:v>8.6660240511067865</c:v>
                </c:pt>
                <c:pt idx="213">
                  <c:v>7.9754368632438597</c:v>
                </c:pt>
                <c:pt idx="214">
                  <c:v>7.3093501845543658</c:v>
                </c:pt>
                <c:pt idx="215">
                  <c:v>6.6709683574698024</c:v>
                </c:pt>
                <c:pt idx="216">
                  <c:v>6.0629143957407594</c:v>
                </c:pt>
                <c:pt idx="217">
                  <c:v>5.4872340652317444</c:v>
                </c:pt>
                <c:pt idx="218">
                  <c:v>4.9454117291182405</c:v>
                </c:pt>
                <c:pt idx="219">
                  <c:v>4.4383964697653475</c:v>
                </c:pt>
                <c:pt idx="220">
                  <c:v>3.9666368473341396</c:v>
                </c:pt>
                <c:pt idx="221">
                  <c:v>3.5301225708104087</c:v>
                </c:pt>
                <c:pt idx="222">
                  <c:v>3.1284313370783994</c:v>
                </c:pt>
                <c:pt idx="223">
                  <c:v>2.7607791320285484</c:v>
                </c:pt>
                <c:pt idx="224">
                  <c:v>2.4260723769071788</c:v>
                </c:pt>
                <c:pt idx="225">
                  <c:v>2.1229604343815645</c:v>
                </c:pt>
                <c:pt idx="226">
                  <c:v>1.8498871526021532</c:v>
                </c:pt>
                <c:pt idx="227">
                  <c:v>1.6051403121920236</c:v>
                </c:pt>
                <c:pt idx="228">
                  <c:v>1.3868980411262639</c:v>
                </c:pt>
                <c:pt idx="229">
                  <c:v>1.1932714670563518</c:v>
                </c:pt>
                <c:pt idx="230">
                  <c:v>1.0223430778974609</c:v>
                </c:pt>
                <c:pt idx="231">
                  <c:v>0.87220045269832824</c:v>
                </c:pt>
                <c:pt idx="232">
                  <c:v>0.74096520051881476</c:v>
                </c:pt>
                <c:pt idx="233">
                  <c:v>0.6268171011695669</c:v>
                </c:pt>
                <c:pt idx="234">
                  <c:v>0.528013575484231</c:v>
                </c:pt>
                <c:pt idx="235">
                  <c:v>0.44290472282920451</c:v>
                </c:pt>
                <c:pt idx="236">
                  <c:v>0.36994424948737087</c:v>
                </c:pt>
                <c:pt idx="237">
                  <c:v>0.30769667404781936</c:v>
                </c:pt>
                <c:pt idx="238">
                  <c:v>0.25484123646918194</c:v>
                </c:pt>
                <c:pt idx="239">
                  <c:v>0.21017295815525142</c:v>
                </c:pt>
                <c:pt idx="240">
                  <c:v>0.1726013037140294</c:v>
                </c:pt>
                <c:pt idx="241">
                  <c:v>0.14114688384457327</c:v>
                </c:pt>
                <c:pt idx="242">
                  <c:v>0.11493661588211955</c:v>
                </c:pt>
                <c:pt idx="243">
                  <c:v>9.3197726758754706E-2</c:v>
                </c:pt>
                <c:pt idx="244">
                  <c:v>7.5250945176043318E-2</c:v>
                </c:pt>
                <c:pt idx="245">
                  <c:v>6.0503188068146169E-2</c:v>
                </c:pt>
                <c:pt idx="246">
                  <c:v>4.8440003090044675E-2</c:v>
                </c:pt>
                <c:pt idx="247">
                  <c:v>3.8617985692498434E-2</c:v>
                </c:pt>
                <c:pt idx="248">
                  <c:v>3.0657347793741123E-2</c:v>
                </c:pt>
                <c:pt idx="249">
                  <c:v>2.4234776236983568E-2</c:v>
                </c:pt>
                <c:pt idx="250">
                  <c:v>1.9076683920824681E-2</c:v>
                </c:pt>
                <c:pt idx="251">
                  <c:v>1.4952925204492269E-2</c:v>
                </c:pt>
                <c:pt idx="252">
                  <c:v>1.1671020166528977E-2</c:v>
                </c:pt>
                <c:pt idx="253">
                  <c:v>9.0709095679117249E-3</c:v>
                </c:pt>
                <c:pt idx="254">
                  <c:v>7.0202438036546652E-3</c:v>
                </c:pt>
                <c:pt idx="255">
                  <c:v>5.4101944580845062E-3</c:v>
                </c:pt>
                <c:pt idx="256">
                  <c:v>4.1517659561280855E-3</c:v>
                </c:pt>
                <c:pt idx="257">
                  <c:v>3.1725768185336344E-3</c:v>
                </c:pt>
                <c:pt idx="258">
                  <c:v>2.4140747488482599E-3</c:v>
                </c:pt>
                <c:pt idx="259">
                  <c:v>1.8291467672815523E-3</c:v>
                </c:pt>
                <c:pt idx="260">
                  <c:v>1.3800844400778725E-3</c:v>
                </c:pt>
                <c:pt idx="261">
                  <c:v>1.0368645407389135E-3</c:v>
                </c:pt>
                <c:pt idx="262">
                  <c:v>7.7570686780188529E-4</c:v>
                </c:pt>
                <c:pt idx="263">
                  <c:v>5.7787312295646263E-4</c:v>
                </c:pt>
                <c:pt idx="264">
                  <c:v>4.2867345888076614E-4</c:v>
                </c:pt>
                <c:pt idx="265">
                  <c:v>3.1665031939586227E-4</c:v>
                </c:pt>
                <c:pt idx="266">
                  <c:v>2.329123394552769E-4</c:v>
                </c:pt>
                <c:pt idx="267">
                  <c:v>1.7059421251248833E-4</c:v>
                </c:pt>
                <c:pt idx="268">
                  <c:v>1.244214662431425E-4</c:v>
                </c:pt>
                <c:pt idx="269">
                  <c:v>9.0361942780051955E-5</c:v>
                </c:pt>
                <c:pt idx="270">
                  <c:v>6.5348410020128051E-5</c:v>
                </c:pt>
                <c:pt idx="271">
                  <c:v>4.7059110061387004E-5</c:v>
                </c:pt>
                <c:pt idx="272">
                  <c:v>3.374516934096887E-5</c:v>
                </c:pt>
                <c:pt idx="273">
                  <c:v>2.4095654625905399E-5</c:v>
                </c:pt>
                <c:pt idx="274">
                  <c:v>1.7132670476324523E-5</c:v>
                </c:pt>
                <c:pt idx="275">
                  <c:v>1.2130273907906001E-5</c:v>
                </c:pt>
                <c:pt idx="276">
                  <c:v>8.5521511047981148E-6</c:v>
                </c:pt>
                <c:pt idx="277">
                  <c:v>6.0039813604368197E-6</c:v>
                </c:pt>
                <c:pt idx="278">
                  <c:v>4.1972275584782065E-6</c:v>
                </c:pt>
                <c:pt idx="279">
                  <c:v>2.9217624701714727E-6</c:v>
                </c:pt>
                <c:pt idx="280">
                  <c:v>2.0252866800545759E-6</c:v>
                </c:pt>
                <c:pt idx="281">
                  <c:v>1.3979360855031356E-6</c:v>
                </c:pt>
                <c:pt idx="282">
                  <c:v>9.6083172325812901E-7</c:v>
                </c:pt>
                <c:pt idx="283">
                  <c:v>6.576072000518935E-7</c:v>
                </c:pt>
                <c:pt idx="284">
                  <c:v>4.4817228228164104E-7</c:v>
                </c:pt>
                <c:pt idx="285">
                  <c:v>3.0414636840952443E-7</c:v>
                </c:pt>
                <c:pt idx="286">
                  <c:v>2.0553201700493592E-7</c:v>
                </c:pt>
                <c:pt idx="287">
                  <c:v>1.3830425461755734E-7</c:v>
                </c:pt>
                <c:pt idx="288">
                  <c:v>9.2672483888907678E-8</c:v>
                </c:pt>
                <c:pt idx="289">
                  <c:v>6.1833705533533214E-8</c:v>
                </c:pt>
                <c:pt idx="290">
                  <c:v>4.1082697331547354E-8</c:v>
                </c:pt>
                <c:pt idx="291">
                  <c:v>2.7180148989779456E-8</c:v>
                </c:pt>
                <c:pt idx="292">
                  <c:v>1.7906220265367212E-8</c:v>
                </c:pt>
                <c:pt idx="293">
                  <c:v>1.1746682170460894E-8</c:v>
                </c:pt>
                <c:pt idx="294">
                  <c:v>7.6733625856263142E-9</c:v>
                </c:pt>
                <c:pt idx="295">
                  <c:v>4.9913201649739991E-9</c:v>
                </c:pt>
                <c:pt idx="296">
                  <c:v>3.2329898599310072E-9</c:v>
                </c:pt>
                <c:pt idx="297">
                  <c:v>2.0852227893461516E-9</c:v>
                </c:pt>
                <c:pt idx="298">
                  <c:v>1.339244245123812E-9</c:v>
                </c:pt>
                <c:pt idx="299">
                  <c:v>8.5649793638071591E-10</c:v>
                </c:pt>
                <c:pt idx="300">
                  <c:v>5.4544637386196077E-10</c:v>
                </c:pt>
                <c:pt idx="301">
                  <c:v>3.4588920068209668E-10</c:v>
                </c:pt>
                <c:pt idx="302">
                  <c:v>2.1841434190650099E-10</c:v>
                </c:pt>
                <c:pt idx="303">
                  <c:v>1.37336035951987E-10</c:v>
                </c:pt>
                <c:pt idx="304">
                  <c:v>8.5989825780342455E-11</c:v>
                </c:pt>
                <c:pt idx="305">
                  <c:v>5.3612842787274094E-11</c:v>
                </c:pt>
                <c:pt idx="306">
                  <c:v>3.3285095607374291E-11</c:v>
                </c:pt>
                <c:pt idx="307">
                  <c:v>2.057737571086679E-11</c:v>
                </c:pt>
                <c:pt idx="308">
                  <c:v>1.2667455034297473E-11</c:v>
                </c:pt>
                <c:pt idx="309">
                  <c:v>7.7651162385207132E-12</c:v>
                </c:pt>
                <c:pt idx="310">
                  <c:v>4.7398626470054586E-12</c:v>
                </c:pt>
                <c:pt idx="311">
                  <c:v>2.8809966811857439E-12</c:v>
                </c:pt>
                <c:pt idx="312">
                  <c:v>1.7437288977010363E-12</c:v>
                </c:pt>
                <c:pt idx="313">
                  <c:v>1.0509314224461948E-12</c:v>
                </c:pt>
                <c:pt idx="314">
                  <c:v>6.3070895271157938E-13</c:v>
                </c:pt>
                <c:pt idx="315">
                  <c:v>3.7691447779140005E-13</c:v>
                </c:pt>
                <c:pt idx="316">
                  <c:v>2.2429306679469596E-13</c:v>
                </c:pt>
                <c:pt idx="317">
                  <c:v>1.3290707014517431E-13</c:v>
                </c:pt>
                <c:pt idx="318">
                  <c:v>7.8422290951481779E-14</c:v>
                </c:pt>
                <c:pt idx="319">
                  <c:v>4.607763409641679E-14</c:v>
                </c:pt>
                <c:pt idx="320">
                  <c:v>2.6958766914263745E-14</c:v>
                </c:pt>
                <c:pt idx="321">
                  <c:v>1.5706126159102844E-14</c:v>
                </c:pt>
                <c:pt idx="322">
                  <c:v>9.1116566273426558E-15</c:v>
                </c:pt>
                <c:pt idx="323">
                  <c:v>5.2636234615871301E-15</c:v>
                </c:pt>
                <c:pt idx="324">
                  <c:v>3.0278300071340637E-15</c:v>
                </c:pt>
                <c:pt idx="325">
                  <c:v>1.7343524934049379E-15</c:v>
                </c:pt>
                <c:pt idx="326">
                  <c:v>9.8924179078569713E-16</c:v>
                </c:pt>
                <c:pt idx="327">
                  <c:v>5.6185822976598387E-16</c:v>
                </c:pt>
                <c:pt idx="328">
                  <c:v>3.1776806084522599E-16</c:v>
                </c:pt>
                <c:pt idx="329">
                  <c:v>1.7895875368623697E-16</c:v>
                </c:pt>
                <c:pt idx="330">
                  <c:v>1.003586602512072E-16</c:v>
                </c:pt>
                <c:pt idx="331">
                  <c:v>5.6042302386458325E-17</c:v>
                </c:pt>
                <c:pt idx="332">
                  <c:v>3.1162786825147191E-17</c:v>
                </c:pt>
                <c:pt idx="333">
                  <c:v>1.7255033792427244E-17</c:v>
                </c:pt>
                <c:pt idx="334">
                  <c:v>9.5138115604035702E-18</c:v>
                </c:pt>
                <c:pt idx="335">
                  <c:v>5.2233903419650631E-18</c:v>
                </c:pt>
                <c:pt idx="336">
                  <c:v>2.8556805523062089E-18</c:v>
                </c:pt>
                <c:pt idx="337">
                  <c:v>1.5546261613577884E-18</c:v>
                </c:pt>
                <c:pt idx="338">
                  <c:v>8.4275536365251627E-19</c:v>
                </c:pt>
                <c:pt idx="339">
                  <c:v>4.5492131340417247E-19</c:v>
                </c:pt>
                <c:pt idx="340">
                  <c:v>2.4452893087418143E-19</c:v>
                </c:pt>
                <c:pt idx="341">
                  <c:v>1.3088305375825682E-19</c:v>
                </c:pt>
                <c:pt idx="342">
                  <c:v>6.9758285061266468E-20</c:v>
                </c:pt>
                <c:pt idx="343">
                  <c:v>3.7022639392585967E-20</c:v>
                </c:pt>
                <c:pt idx="344">
                  <c:v>1.9565824970948576E-20</c:v>
                </c:pt>
                <c:pt idx="345">
                  <c:v>1.0296465223583282E-20</c:v>
                </c:pt>
                <c:pt idx="346">
                  <c:v>5.3955703004947772E-21</c:v>
                </c:pt>
                <c:pt idx="347">
                  <c:v>2.8154366487229172E-21</c:v>
                </c:pt>
                <c:pt idx="348">
                  <c:v>1.4628957198940637E-21</c:v>
                </c:pt>
                <c:pt idx="349">
                  <c:v>7.56902926843523E-22</c:v>
                </c:pt>
                <c:pt idx="350">
                  <c:v>3.8996551669334415E-22</c:v>
                </c:pt>
                <c:pt idx="351">
                  <c:v>2.0006514451344592E-22</c:v>
                </c:pt>
                <c:pt idx="352">
                  <c:v>1.0220587587376019E-22</c:v>
                </c:pt>
                <c:pt idx="353">
                  <c:v>5.1992356542484682E-23</c:v>
                </c:pt>
                <c:pt idx="354">
                  <c:v>2.6336759969058267E-23</c:v>
                </c:pt>
                <c:pt idx="355">
                  <c:v>1.3284474965519542E-23</c:v>
                </c:pt>
                <c:pt idx="356">
                  <c:v>6.6724549369994289E-24</c:v>
                </c:pt>
                <c:pt idx="357">
                  <c:v>3.3372297751275296E-24</c:v>
                </c:pt>
                <c:pt idx="358">
                  <c:v>1.6620564716190469E-24</c:v>
                </c:pt>
                <c:pt idx="359">
                  <c:v>8.2426080193149363E-25</c:v>
                </c:pt>
                <c:pt idx="360">
                  <c:v>4.0704528126031102E-25</c:v>
                </c:pt>
                <c:pt idx="361">
                  <c:v>2.0016125128519101E-25</c:v>
                </c:pt>
                <c:pt idx="362">
                  <c:v>9.8011378114066565E-26</c:v>
                </c:pt>
                <c:pt idx="363">
                  <c:v>4.7789467329313353E-26</c:v>
                </c:pt>
                <c:pt idx="364">
                  <c:v>2.3203157582149474E-26</c:v>
                </c:pt>
                <c:pt idx="365">
                  <c:v>1.1218148762277662E-26</c:v>
                </c:pt>
                <c:pt idx="366">
                  <c:v>5.4007553654813796E-27</c:v>
                </c:pt>
                <c:pt idx="367">
                  <c:v>2.5890892549233422E-27</c:v>
                </c:pt>
                <c:pt idx="368">
                  <c:v>1.2359438605268774E-27</c:v>
                </c:pt>
                <c:pt idx="369">
                  <c:v>5.8750243687522041E-28</c:v>
                </c:pt>
                <c:pt idx="370">
                  <c:v>2.7808643576261069E-28</c:v>
                </c:pt>
                <c:pt idx="371">
                  <c:v>1.3107176415442506E-28</c:v>
                </c:pt>
                <c:pt idx="372">
                  <c:v>6.151735999295919E-29</c:v>
                </c:pt>
                <c:pt idx="373">
                  <c:v>2.875050251031208E-29</c:v>
                </c:pt>
                <c:pt idx="374">
                  <c:v>1.3379885464236668E-29</c:v>
                </c:pt>
                <c:pt idx="375">
                  <c:v>6.2003835775475803E-30</c:v>
                </c:pt>
                <c:pt idx="376">
                  <c:v>2.8611717245691486E-30</c:v>
                </c:pt>
                <c:pt idx="377">
                  <c:v>1.3147055530108663E-30</c:v>
                </c:pt>
                <c:pt idx="378">
                  <c:v>6.0155075432687321E-31</c:v>
                </c:pt>
                <c:pt idx="379">
                  <c:v>2.7407868363980713E-31</c:v>
                </c:pt>
                <c:pt idx="380">
                  <c:v>1.2434761201477026E-31</c:v>
                </c:pt>
                <c:pt idx="381">
                  <c:v>5.6177039029615903E-32</c:v>
                </c:pt>
                <c:pt idx="382">
                  <c:v>2.5271990268680519E-32</c:v>
                </c:pt>
                <c:pt idx="383">
                  <c:v>1.1320855633962716E-32</c:v>
                </c:pt>
                <c:pt idx="384">
                  <c:v>5.0498475150351424E-33</c:v>
                </c:pt>
                <c:pt idx="385">
                  <c:v>2.243037230501906E-33</c:v>
                </c:pt>
                <c:pt idx="386">
                  <c:v>9.9209647280032477E-34</c:v>
                </c:pt>
                <c:pt idx="387">
                  <c:v>4.3694878355495899E-34</c:v>
                </c:pt>
                <c:pt idx="388">
                  <c:v>1.916312662405164E-34</c:v>
                </c:pt>
                <c:pt idx="389">
                  <c:v>8.3687657091990735E-35</c:v>
                </c:pt>
                <c:pt idx="390">
                  <c:v>3.639281548102779E-35</c:v>
                </c:pt>
                <c:pt idx="391">
                  <c:v>1.5759016383493176E-35</c:v>
                </c:pt>
                <c:pt idx="392">
                  <c:v>6.795192498108911E-36</c:v>
                </c:pt>
                <c:pt idx="393">
                  <c:v>2.9176529160745319E-36</c:v>
                </c:pt>
                <c:pt idx="394">
                  <c:v>1.2474544464793857E-36</c:v>
                </c:pt>
                <c:pt idx="395">
                  <c:v>5.3109837107777482E-37</c:v>
                </c:pt>
                <c:pt idx="396">
                  <c:v>2.2515647926940571E-37</c:v>
                </c:pt>
                <c:pt idx="397">
                  <c:v>9.505022173547858E-38</c:v>
                </c:pt>
                <c:pt idx="398">
                  <c:v>3.9955909909781552E-38</c:v>
                </c:pt>
                <c:pt idx="399">
                  <c:v>1.6725076841473845E-38</c:v>
                </c:pt>
                <c:pt idx="400">
                  <c:v>6.9713104582889853E-39</c:v>
                </c:pt>
                <c:pt idx="401">
                  <c:v>2.8934763146867413E-39</c:v>
                </c:pt>
                <c:pt idx="402">
                  <c:v>1.1958718556842806E-39</c:v>
                </c:pt>
                <c:pt idx="403">
                  <c:v>4.9216255015138971E-40</c:v>
                </c:pt>
                <c:pt idx="404">
                  <c:v>2.0169340078303413E-40</c:v>
                </c:pt>
                <c:pt idx="405">
                  <c:v>8.2306478178438014E-41</c:v>
                </c:pt>
                <c:pt idx="406">
                  <c:v>3.3445335350069305E-41</c:v>
                </c:pt>
                <c:pt idx="407">
                  <c:v>1.3533069008963368E-41</c:v>
                </c:pt>
                <c:pt idx="408">
                  <c:v>5.4527582505130622E-42</c:v>
                </c:pt>
                <c:pt idx="409">
                  <c:v>2.1877384329724705E-42</c:v>
                </c:pt>
                <c:pt idx="410">
                  <c:v>8.7404492340491191E-43</c:v>
                </c:pt>
                <c:pt idx="411">
                  <c:v>3.4772131928683188E-43</c:v>
                </c:pt>
                <c:pt idx="412">
                  <c:v>1.3774888378686596E-43</c:v>
                </c:pt>
                <c:pt idx="413">
                  <c:v>5.4338051817697891E-44</c:v>
                </c:pt>
                <c:pt idx="414">
                  <c:v>2.1344168683028108E-44</c:v>
                </c:pt>
                <c:pt idx="415">
                  <c:v>8.3485995664687156E-45</c:v>
                </c:pt>
                <c:pt idx="416">
                  <c:v>3.2516756820809562E-45</c:v>
                </c:pt>
                <c:pt idx="417">
                  <c:v>1.2611304761535721E-45</c:v>
                </c:pt>
                <c:pt idx="418">
                  <c:v>4.8704829150334831E-46</c:v>
                </c:pt>
                <c:pt idx="419">
                  <c:v>1.8730235298839959E-46</c:v>
                </c:pt>
                <c:pt idx="420">
                  <c:v>7.1725510480388304E-47</c:v>
                </c:pt>
                <c:pt idx="421">
                  <c:v>2.7350373917029262E-47</c:v>
                </c:pt>
                <c:pt idx="422">
                  <c:v>1.0385133745222998E-47</c:v>
                </c:pt>
                <c:pt idx="423">
                  <c:v>3.9266313122996385E-48</c:v>
                </c:pt>
                <c:pt idx="424">
                  <c:v>1.4783843707021344E-48</c:v>
                </c:pt>
                <c:pt idx="425">
                  <c:v>5.5426034190699364E-49</c:v>
                </c:pt>
                <c:pt idx="426">
                  <c:v>2.0691856301115918E-49</c:v>
                </c:pt>
                <c:pt idx="427">
                  <c:v>7.6920891268702837E-50</c:v>
                </c:pt>
                <c:pt idx="428">
                  <c:v>2.8473992565049621E-50</c:v>
                </c:pt>
                <c:pt idx="429">
                  <c:v>1.0495705409268808E-50</c:v>
                </c:pt>
                <c:pt idx="430">
                  <c:v>3.8524242094769841E-51</c:v>
                </c:pt>
                <c:pt idx="431">
                  <c:v>1.4080425526627348E-51</c:v>
                </c:pt>
                <c:pt idx="432">
                  <c:v>5.124560939649585E-52</c:v>
                </c:pt>
                <c:pt idx="433">
                  <c:v>1.8571917668576103E-52</c:v>
                </c:pt>
                <c:pt idx="434">
                  <c:v>6.7021793148508368E-53</c:v>
                </c:pt>
                <c:pt idx="435">
                  <c:v>2.4084328493794895E-53</c:v>
                </c:pt>
                <c:pt idx="436">
                  <c:v>8.6181142389475232E-54</c:v>
                </c:pt>
                <c:pt idx="437">
                  <c:v>3.070783206593141E-54</c:v>
                </c:pt>
                <c:pt idx="438">
                  <c:v>1.0895452526479961E-54</c:v>
                </c:pt>
                <c:pt idx="439">
                  <c:v>3.8494669403228523E-55</c:v>
                </c:pt>
                <c:pt idx="440">
                  <c:v>1.3543007572737222E-55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  <c:pt idx="441">
                  <c:v>185.00191061127265</c:v>
                </c:pt>
                <c:pt idx="442">
                  <c:v>184.95191061127269</c:v>
                </c:pt>
                <c:pt idx="443">
                  <c:v>184.90191061127274</c:v>
                </c:pt>
                <c:pt idx="444">
                  <c:v>184.85191061127279</c:v>
                </c:pt>
                <c:pt idx="445">
                  <c:v>184.80191061127283</c:v>
                </c:pt>
                <c:pt idx="446">
                  <c:v>184.75191061127288</c:v>
                </c:pt>
                <c:pt idx="447">
                  <c:v>184.70191061127292</c:v>
                </c:pt>
                <c:pt idx="448">
                  <c:v>184.65191061127297</c:v>
                </c:pt>
                <c:pt idx="449">
                  <c:v>184.60191061127301</c:v>
                </c:pt>
                <c:pt idx="450">
                  <c:v>184.55191061127306</c:v>
                </c:pt>
                <c:pt idx="451">
                  <c:v>184.5019106112731</c:v>
                </c:pt>
                <c:pt idx="452">
                  <c:v>184.45191061127315</c:v>
                </c:pt>
                <c:pt idx="453">
                  <c:v>184.40191061127319</c:v>
                </c:pt>
                <c:pt idx="454">
                  <c:v>184.35191061127324</c:v>
                </c:pt>
                <c:pt idx="455">
                  <c:v>184.30191061127329</c:v>
                </c:pt>
                <c:pt idx="456">
                  <c:v>184.25191061127333</c:v>
                </c:pt>
                <c:pt idx="457">
                  <c:v>184.20191061127338</c:v>
                </c:pt>
                <c:pt idx="458">
                  <c:v>184.15191061127342</c:v>
                </c:pt>
                <c:pt idx="459">
                  <c:v>184.10191061127347</c:v>
                </c:pt>
                <c:pt idx="460">
                  <c:v>184.05191061127351</c:v>
                </c:pt>
                <c:pt idx="461">
                  <c:v>184.00191061127356</c:v>
                </c:pt>
                <c:pt idx="462">
                  <c:v>183.9519106112736</c:v>
                </c:pt>
                <c:pt idx="463">
                  <c:v>183.90191061127365</c:v>
                </c:pt>
                <c:pt idx="464">
                  <c:v>183.85191061127369</c:v>
                </c:pt>
                <c:pt idx="465">
                  <c:v>183.80191061127374</c:v>
                </c:pt>
                <c:pt idx="466">
                  <c:v>183.75191061127379</c:v>
                </c:pt>
                <c:pt idx="467">
                  <c:v>183.70191061127383</c:v>
                </c:pt>
                <c:pt idx="468">
                  <c:v>183.65191061127388</c:v>
                </c:pt>
                <c:pt idx="469">
                  <c:v>183.60191061127392</c:v>
                </c:pt>
                <c:pt idx="470">
                  <c:v>183.55191061127397</c:v>
                </c:pt>
                <c:pt idx="471">
                  <c:v>183.50191061127401</c:v>
                </c:pt>
                <c:pt idx="472">
                  <c:v>183.45191061127406</c:v>
                </c:pt>
                <c:pt idx="473">
                  <c:v>183.4019106112741</c:v>
                </c:pt>
                <c:pt idx="474">
                  <c:v>183.35191061127415</c:v>
                </c:pt>
                <c:pt idx="475">
                  <c:v>183.3019106112742</c:v>
                </c:pt>
                <c:pt idx="476">
                  <c:v>183.25191061127424</c:v>
                </c:pt>
                <c:pt idx="477">
                  <c:v>183.20191061127429</c:v>
                </c:pt>
                <c:pt idx="478">
                  <c:v>183.15191061127433</c:v>
                </c:pt>
                <c:pt idx="479">
                  <c:v>183.10191061127438</c:v>
                </c:pt>
                <c:pt idx="480">
                  <c:v>183.05191061127442</c:v>
                </c:pt>
                <c:pt idx="481">
                  <c:v>183.00191061127447</c:v>
                </c:pt>
                <c:pt idx="482">
                  <c:v>182.95191061127451</c:v>
                </c:pt>
                <c:pt idx="483">
                  <c:v>182.90191061127456</c:v>
                </c:pt>
                <c:pt idx="484">
                  <c:v>182.8519106112746</c:v>
                </c:pt>
                <c:pt idx="485">
                  <c:v>182.80191061127465</c:v>
                </c:pt>
                <c:pt idx="486">
                  <c:v>182.7519106112747</c:v>
                </c:pt>
                <c:pt idx="487">
                  <c:v>182.70191061127474</c:v>
                </c:pt>
                <c:pt idx="488">
                  <c:v>182.65191061127479</c:v>
                </c:pt>
                <c:pt idx="489">
                  <c:v>182.60191061127483</c:v>
                </c:pt>
                <c:pt idx="490">
                  <c:v>182.55191061127488</c:v>
                </c:pt>
                <c:pt idx="491">
                  <c:v>182.50191061127492</c:v>
                </c:pt>
                <c:pt idx="492">
                  <c:v>182.45191061127497</c:v>
                </c:pt>
                <c:pt idx="493">
                  <c:v>182.40191061127501</c:v>
                </c:pt>
                <c:pt idx="494">
                  <c:v>182.35191061127506</c:v>
                </c:pt>
                <c:pt idx="495">
                  <c:v>182.3019106112751</c:v>
                </c:pt>
                <c:pt idx="496">
                  <c:v>182.25191061127515</c:v>
                </c:pt>
                <c:pt idx="497">
                  <c:v>182.2019106112752</c:v>
                </c:pt>
                <c:pt idx="498">
                  <c:v>182.15191061127524</c:v>
                </c:pt>
                <c:pt idx="499">
                  <c:v>182.10191061127529</c:v>
                </c:pt>
                <c:pt idx="500">
                  <c:v>182.05191061127533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-1.7083197582297707</c:v>
                </c:pt>
                <c:pt idx="1">
                  <c:v>-4.6478699175333436</c:v>
                </c:pt>
                <c:pt idx="2">
                  <c:v>-15.587420506886664</c:v>
                </c:pt>
                <c:pt idx="3">
                  <c:v>43.473028281252802</c:v>
                </c:pt>
                <c:pt idx="4">
                  <c:v>16.53347617233667</c:v>
                </c:pt>
                <c:pt idx="5">
                  <c:v>8.5939227765328781</c:v>
                </c:pt>
                <c:pt idx="6">
                  <c:v>-15.345632457102569</c:v>
                </c:pt>
                <c:pt idx="7">
                  <c:v>-15.285190303569301</c:v>
                </c:pt>
                <c:pt idx="8">
                  <c:v>-7.2247518479328017</c:v>
                </c:pt>
                <c:pt idx="9">
                  <c:v>0.83568139776134853</c:v>
                </c:pt>
                <c:pt idx="10">
                  <c:v>1.8961073363999006</c:v>
                </c:pt>
                <c:pt idx="11">
                  <c:v>0.95652307316344176</c:v>
                </c:pt>
                <c:pt idx="12">
                  <c:v>2.0169246310392035</c:v>
                </c:pt>
                <c:pt idx="13">
                  <c:v>-10.922693427756071</c:v>
                </c:pt>
                <c:pt idx="14">
                  <c:v>9.1376614971645633</c:v>
                </c:pt>
                <c:pt idx="15">
                  <c:v>-10.802020615201331</c:v>
                </c:pt>
                <c:pt idx="16">
                  <c:v>-6.7417532706639216</c:v>
                </c:pt>
                <c:pt idx="17">
                  <c:v>4.3184454161544679</c:v>
                </c:pt>
                <c:pt idx="18">
                  <c:v>4.3785512667918551</c:v>
                </c:pt>
                <c:pt idx="19">
                  <c:v>-3.5614678338926185</c:v>
                </c:pt>
                <c:pt idx="20">
                  <c:v>11.498345665501484</c:v>
                </c:pt>
                <c:pt idx="21">
                  <c:v>-14.442064066529557</c:v>
                </c:pt>
                <c:pt idx="22">
                  <c:v>11.617229898644917</c:v>
                </c:pt>
                <c:pt idx="23">
                  <c:v>1.6761324006706548</c:v>
                </c:pt>
                <c:pt idx="24">
                  <c:v>1.7345201307654996</c:v>
                </c:pt>
                <c:pt idx="25">
                  <c:v>4.7922341066513958</c:v>
                </c:pt>
                <c:pt idx="26">
                  <c:v>-19.150929613823088</c:v>
                </c:pt>
                <c:pt idx="27">
                  <c:v>-3.0952313190880973</c:v>
                </c:pt>
                <c:pt idx="28">
                  <c:v>-2.0410015136862723</c:v>
                </c:pt>
                <c:pt idx="29">
                  <c:v>-4.9886576998989156</c:v>
                </c:pt>
                <c:pt idx="30">
                  <c:v>-3.9387245428626176</c:v>
                </c:pt>
                <c:pt idx="31">
                  <c:v>-8.8918579301667595</c:v>
                </c:pt>
                <c:pt idx="32">
                  <c:v>-8.8488734691363646</c:v>
                </c:pt>
                <c:pt idx="33">
                  <c:v>8.189220013555083</c:v>
                </c:pt>
                <c:pt idx="34">
                  <c:v>-11.778818601075889</c:v>
                </c:pt>
                <c:pt idx="35">
                  <c:v>4.2454920720072504</c:v>
                </c:pt>
                <c:pt idx="36">
                  <c:v>-1.7396959307251687</c:v>
                </c:pt>
                <c:pt idx="37">
                  <c:v>9.2633811295029922</c:v>
                </c:pt>
                <c:pt idx="38">
                  <c:v>-9.7479676913899826</c:v>
                </c:pt>
                <c:pt idx="39">
                  <c:v>2.2230379707583534</c:v>
                </c:pt>
                <c:pt idx="40">
                  <c:v>-2.827431830743953</c:v>
                </c:pt>
                <c:pt idx="41">
                  <c:v>-4.9039063135834029</c:v>
                </c:pt>
                <c:pt idx="42">
                  <c:v>-11.011709684684575</c:v>
                </c:pt>
                <c:pt idx="43">
                  <c:v>-12.157062659770189</c:v>
                </c:pt>
                <c:pt idx="44">
                  <c:v>-2.3471883939381364</c:v>
                </c:pt>
                <c:pt idx="45">
                  <c:v>-7.5904209432326892</c:v>
                </c:pt>
                <c:pt idx="46">
                  <c:v>8.1036861617684099</c:v>
                </c:pt>
                <c:pt idx="47">
                  <c:v>-1.2757457736436639</c:v>
                </c:pt>
                <c:pt idx="48">
                  <c:v>3.2589801815059762</c:v>
                </c:pt>
                <c:pt idx="49">
                  <c:v>-1.3059519502700856</c:v>
                </c:pt>
                <c:pt idx="50">
                  <c:v>22.01405586103651</c:v>
                </c:pt>
                <c:pt idx="51">
                  <c:v>2.2019633163953456</c:v>
                </c:pt>
                <c:pt idx="52">
                  <c:v>-14.760934069359838</c:v>
                </c:pt>
                <c:pt idx="53">
                  <c:v>1.105001694297103</c:v>
                </c:pt>
                <c:pt idx="54">
                  <c:v>-0.22220356608970171</c:v>
                </c:pt>
                <c:pt idx="55">
                  <c:v>-3.7660460180954676</c:v>
                </c:pt>
                <c:pt idx="56">
                  <c:v>14.448596949972826</c:v>
                </c:pt>
                <c:pt idx="57">
                  <c:v>19.395663298129382</c:v>
                </c:pt>
                <c:pt idx="58">
                  <c:v>18.048162974876373</c:v>
                </c:pt>
                <c:pt idx="59">
                  <c:v>3.3784976512657607</c:v>
                </c:pt>
                <c:pt idx="60">
                  <c:v>-0.64115502629793042</c:v>
                </c:pt>
                <c:pt idx="61">
                  <c:v>-9.0383931777469861</c:v>
                </c:pt>
                <c:pt idx="62">
                  <c:v>0.15991880506677347</c:v>
                </c:pt>
                <c:pt idx="63">
                  <c:v>3.9282156860181843</c:v>
                </c:pt>
                <c:pt idx="64">
                  <c:v>6.2428446927258676</c:v>
                </c:pt>
                <c:pt idx="65">
                  <c:v>7.082715766762341</c:v>
                </c:pt>
                <c:pt idx="66">
                  <c:v>-17.570025102023315</c:v>
                </c:pt>
                <c:pt idx="67">
                  <c:v>1.2706838489443086</c:v>
                </c:pt>
                <c:pt idx="68">
                  <c:v>-5.4045130431759176</c:v>
                </c:pt>
                <c:pt idx="69">
                  <c:v>6.4002434418247987</c:v>
                </c:pt>
                <c:pt idx="70">
                  <c:v>2.6866019021779977</c:v>
                </c:pt>
                <c:pt idx="71">
                  <c:v>-2.53750741884771</c:v>
                </c:pt>
                <c:pt idx="72">
                  <c:v>12.742512688982742</c:v>
                </c:pt>
                <c:pt idx="73">
                  <c:v>16.54818067091405</c:v>
                </c:pt>
                <c:pt idx="74">
                  <c:v>29.908036925645021</c:v>
                </c:pt>
                <c:pt idx="75">
                  <c:v>18.857571156641157</c:v>
                </c:pt>
                <c:pt idx="76">
                  <c:v>11.438960301938494</c:v>
                </c:pt>
                <c:pt idx="77">
                  <c:v>22.700605809699596</c:v>
                </c:pt>
                <c:pt idx="78">
                  <c:v>-8.3035351700659135</c:v>
                </c:pt>
                <c:pt idx="79">
                  <c:v>-4.5148234520147525</c:v>
                </c:pt>
                <c:pt idx="80">
                  <c:v>44.128992210944944</c:v>
                </c:pt>
                <c:pt idx="81">
                  <c:v>37.692525163415922</c:v>
                </c:pt>
                <c:pt idx="82">
                  <c:v>20.241345140013749</c:v>
                </c:pt>
                <c:pt idx="83">
                  <c:v>-11.159551149921981</c:v>
                </c:pt>
                <c:pt idx="84">
                  <c:v>39.5526462029257</c:v>
                </c:pt>
                <c:pt idx="85">
                  <c:v>13.436908016913264</c:v>
                </c:pt>
                <c:pt idx="86">
                  <c:v>23.546726394297593</c:v>
                </c:pt>
                <c:pt idx="87">
                  <c:v>20.928542808374971</c:v>
                </c:pt>
                <c:pt idx="88">
                  <c:v>6.6203010581318154</c:v>
                </c:pt>
                <c:pt idx="89">
                  <c:v>24.650182369230208</c:v>
                </c:pt>
                <c:pt idx="90">
                  <c:v>4.0355778956652557</c:v>
                </c:pt>
                <c:pt idx="91">
                  <c:v>4.7823496195851476</c:v>
                </c:pt>
                <c:pt idx="92">
                  <c:v>-17.115575838672839</c:v>
                </c:pt>
                <c:pt idx="93">
                  <c:v>4.3237553953850352</c:v>
                </c:pt>
                <c:pt idx="94">
                  <c:v>-11.929318785785597</c:v>
                </c:pt>
                <c:pt idx="95">
                  <c:v>-1.9153124225971965</c:v>
                </c:pt>
                <c:pt idx="96">
                  <c:v>30.315579502208664</c:v>
                </c:pt>
                <c:pt idx="97">
                  <c:v>-36.294955658188655</c:v>
                </c:pt>
                <c:pt idx="98">
                  <c:v>13.188578069130301</c:v>
                </c:pt>
                <c:pt idx="99">
                  <c:v>-24.30226911210525</c:v>
                </c:pt>
                <c:pt idx="100">
                  <c:v>59.162614900286258</c:v>
                </c:pt>
                <c:pt idx="101">
                  <c:v>13.514604340421556</c:v>
                </c:pt>
                <c:pt idx="102">
                  <c:v>-39.310851423569375</c:v>
                </c:pt>
                <c:pt idx="103">
                  <c:v>-21.371389819412684</c:v>
                </c:pt>
                <c:pt idx="104">
                  <c:v>9.285035282038848</c:v>
                </c:pt>
                <c:pt idx="105">
                  <c:v>-2.3772385300195538</c:v>
                </c:pt>
                <c:pt idx="106">
                  <c:v>3.6207699137383997</c:v>
                </c:pt>
                <c:pt idx="107">
                  <c:v>-10.725306808739674</c:v>
                </c:pt>
                <c:pt idx="108">
                  <c:v>-38.401601484191701</c:v>
                </c:pt>
                <c:pt idx="109">
                  <c:v>-27.374922567949056</c:v>
                </c:pt>
                <c:pt idx="110">
                  <c:v>6.4077872932192577</c:v>
                </c:pt>
                <c:pt idx="111">
                  <c:v>-21.98059351829113</c:v>
                </c:pt>
                <c:pt idx="112">
                  <c:v>-21.44801616235759</c:v>
                </c:pt>
                <c:pt idx="113">
                  <c:v>-32.88451753522952</c:v>
                </c:pt>
                <c:pt idx="114">
                  <c:v>25.835938276805393</c:v>
                </c:pt>
                <c:pt idx="115">
                  <c:v>12.853073579044121</c:v>
                </c:pt>
                <c:pt idx="116">
                  <c:v>-20.682575107064963</c:v>
                </c:pt>
                <c:pt idx="117">
                  <c:v>-4.6129386064069422</c:v>
                </c:pt>
                <c:pt idx="118">
                  <c:v>5.2239850677566437</c:v>
                </c:pt>
                <c:pt idx="119">
                  <c:v>-52.009684575567462</c:v>
                </c:pt>
                <c:pt idx="120">
                  <c:v>6.8443698276457781</c:v>
                </c:pt>
                <c:pt idx="121">
                  <c:v>25.936754930213056</c:v>
                </c:pt>
                <c:pt idx="122">
                  <c:v>23.40658507999467</c:v>
                </c:pt>
                <c:pt idx="123">
                  <c:v>1.3779399167322026</c:v>
                </c:pt>
                <c:pt idx="124">
                  <c:v>-20.043334188037875</c:v>
                </c:pt>
                <c:pt idx="125">
                  <c:v>-5.7723853821252078</c:v>
                </c:pt>
                <c:pt idx="126">
                  <c:v>5.2523988197589233</c:v>
                </c:pt>
                <c:pt idx="127">
                  <c:v>47.0677251935399</c:v>
                </c:pt>
                <c:pt idx="128">
                  <c:v>17.684350118913926</c:v>
                </c:pt>
                <c:pt idx="129">
                  <c:v>-2.9133204742865928</c:v>
                </c:pt>
                <c:pt idx="130">
                  <c:v>-9.7669841683202776</c:v>
                </c:pt>
                <c:pt idx="131">
                  <c:v>-6.9435660558009431</c:v>
                </c:pt>
                <c:pt idx="132">
                  <c:v>3.4662491983498285</c:v>
                </c:pt>
                <c:pt idx="133">
                  <c:v>-49.649977320690823</c:v>
                </c:pt>
                <c:pt idx="134">
                  <c:v>-50.423965670391624</c:v>
                </c:pt>
                <c:pt idx="135">
                  <c:v>-15.003857941894523</c:v>
                </c:pt>
                <c:pt idx="136">
                  <c:v>47.448936103500102</c:v>
                </c:pt>
                <c:pt idx="137">
                  <c:v>-25.236907626390291</c:v>
                </c:pt>
                <c:pt idx="138">
                  <c:v>-1.2391735516922608</c:v>
                </c:pt>
                <c:pt idx="139">
                  <c:v>-36.738648679222479</c:v>
                </c:pt>
                <c:pt idx="140">
                  <c:v>39.084246545802444</c:v>
                </c:pt>
                <c:pt idx="141">
                  <c:v>-24.947346066599323</c:v>
                </c:pt>
                <c:pt idx="142">
                  <c:v>5.9962248408235723</c:v>
                </c:pt>
                <c:pt idx="143">
                  <c:v>3.7537559706823913</c:v>
                </c:pt>
                <c:pt idx="144">
                  <c:v>16.175463824350118</c:v>
                </c:pt>
                <c:pt idx="145">
                  <c:v>7.1248620129555604</c:v>
                </c:pt>
                <c:pt idx="146">
                  <c:v>8.4802199234885052</c:v>
                </c:pt>
                <c:pt idx="147">
                  <c:v>2.1355952343578508</c:v>
                </c:pt>
                <c:pt idx="148">
                  <c:v>21.001445983616861</c:v>
                </c:pt>
                <c:pt idx="149">
                  <c:v>17.00483989267272</c:v>
                </c:pt>
                <c:pt idx="150">
                  <c:v>5.0892890984169128</c:v>
                </c:pt>
                <c:pt idx="151">
                  <c:v>9.2142470964344056</c:v>
                </c:pt>
                <c:pt idx="152">
                  <c:v>9.3543113888000278</c:v>
                </c:pt>
                <c:pt idx="153">
                  <c:v>21.498179994667083</c:v>
                </c:pt>
                <c:pt idx="154">
                  <c:v>1.6474126387447683</c:v>
                </c:pt>
                <c:pt idx="155">
                  <c:v>6.8150481769782658</c:v>
                </c:pt>
                <c:pt idx="156">
                  <c:v>24.024128810596807</c:v>
                </c:pt>
                <c:pt idx="157">
                  <c:v>10.306179091205919</c:v>
                </c:pt>
                <c:pt idx="158">
                  <c:v>6.6996838802369609</c:v>
                </c:pt>
                <c:pt idx="159">
                  <c:v>18.248604568132542</c:v>
                </c:pt>
                <c:pt idx="160">
                  <c:v>22.00096726349966</c:v>
                </c:pt>
                <c:pt idx="161">
                  <c:v>23.007550607724532</c:v>
                </c:pt>
                <c:pt idx="162">
                  <c:v>21.320694619214045</c:v>
                </c:pt>
                <c:pt idx="163">
                  <c:v>9.993245762913503</c:v>
                </c:pt>
                <c:pt idx="164">
                  <c:v>8.0776474840680095</c:v>
                </c:pt>
                <c:pt idx="165">
                  <c:v>27.625179914547687</c:v>
                </c:pt>
                <c:pt idx="166">
                  <c:v>20.685347492361732</c:v>
                </c:pt>
                <c:pt idx="167">
                  <c:v>38.305408929550808</c:v>
                </c:pt>
                <c:pt idx="168">
                  <c:v>24.530040383325623</c:v>
                </c:pt>
                <c:pt idx="169">
                  <c:v>-3.5988801408190021</c:v>
                </c:pt>
                <c:pt idx="170">
                  <c:v>3.9576188016939291</c:v>
                </c:pt>
                <c:pt idx="171">
                  <c:v>-1.7644145181636404</c:v>
                </c:pt>
                <c:pt idx="172">
                  <c:v>16.268204120813614</c:v>
                </c:pt>
                <c:pt idx="173">
                  <c:v>26.085913635129085</c:v>
                </c:pt>
                <c:pt idx="174">
                  <c:v>10.716570369497255</c:v>
                </c:pt>
                <c:pt idx="175">
                  <c:v>-0.81435988043844532</c:v>
                </c:pt>
                <c:pt idx="176">
                  <c:v>-6.4835939523218649</c:v>
                </c:pt>
                <c:pt idx="177">
                  <c:v>4.7301806745522015</c:v>
                </c:pt>
                <c:pt idx="178">
                  <c:v>1.8465119019045702</c:v>
                </c:pt>
                <c:pt idx="179">
                  <c:v>-6.1166250940400708</c:v>
                </c:pt>
                <c:pt idx="180">
                  <c:v>-6.1426563359435988</c:v>
                </c:pt>
                <c:pt idx="181">
                  <c:v>5.7837377704172042</c:v>
                </c:pt>
                <c:pt idx="182">
                  <c:v>-10.323257996144527</c:v>
                </c:pt>
                <c:pt idx="183">
                  <c:v>-9.4505022193359203</c:v>
                </c:pt>
                <c:pt idx="184">
                  <c:v>-6.5858328798079704</c:v>
                </c:pt>
                <c:pt idx="185">
                  <c:v>-5.718028962134003</c:v>
                </c:pt>
                <c:pt idx="186">
                  <c:v>-6.8367946609001429</c:v>
                </c:pt>
                <c:pt idx="187">
                  <c:v>-2.9327623951526078</c:v>
                </c:pt>
                <c:pt idx="188">
                  <c:v>-13.997510268828119</c:v>
                </c:pt>
                <c:pt idx="189">
                  <c:v>-11.023589285358518</c:v>
                </c:pt>
                <c:pt idx="190">
                  <c:v>-3.0045555266155688</c:v>
                </c:pt>
                <c:pt idx="191">
                  <c:v>-14.935002622477928</c:v>
                </c:pt>
                <c:pt idx="192">
                  <c:v>-1.8105901447258397</c:v>
                </c:pt>
                <c:pt idx="193">
                  <c:v>-12.628064030176294</c:v>
                </c:pt>
                <c:pt idx="194">
                  <c:v>-6.3852657419215149</c:v>
                </c:pt>
                <c:pt idx="195">
                  <c:v>-10.081127580704447</c:v>
                </c:pt>
                <c:pt idx="196">
                  <c:v>-3.7156523261504155</c:v>
                </c:pt>
                <c:pt idx="197">
                  <c:v>-10.289876185027151</c:v>
                </c:pt>
                <c:pt idx="198">
                  <c:v>-5.8058148173276223</c:v>
                </c:pt>
                <c:pt idx="199">
                  <c:v>-16.266392969510225</c:v>
                </c:pt>
                <c:pt idx="200">
                  <c:v>-9.6753589397025124</c:v>
                </c:pt>
                <c:pt idx="201">
                  <c:v>-9.0371857083396634</c:v>
                </c:pt>
                <c:pt idx="202">
                  <c:v>-7.3569610706603363</c:v>
                </c:pt>
                <c:pt idx="203">
                  <c:v>-7.6402694912255971</c:v>
                </c:pt>
                <c:pt idx="204">
                  <c:v>-11.893068657258089</c:v>
                </c:pt>
                <c:pt idx="205">
                  <c:v>-11.121563834810745</c:v>
                </c:pt>
                <c:pt idx="206">
                  <c:v>-7.332083132696722</c:v>
                </c:pt>
                <c:pt idx="207">
                  <c:v>-8.5309566617599391</c:v>
                </c:pt>
                <c:pt idx="208">
                  <c:v>0.27559764619477711</c:v>
                </c:pt>
                <c:pt idx="209">
                  <c:v>7.0815791088448226</c:v>
                </c:pt>
                <c:pt idx="210">
                  <c:v>-4.1187018128191859</c:v>
                </c:pt>
                <c:pt idx="211">
                  <c:v>-12.330542426717457</c:v>
                </c:pt>
                <c:pt idx="212">
                  <c:v>-0.55878068999358099</c:v>
                </c:pt>
                <c:pt idx="213">
                  <c:v>-4.8077427416137395</c:v>
                </c:pt>
                <c:pt idx="214">
                  <c:v>-5.0812053024073309</c:v>
                </c:pt>
                <c:pt idx="215">
                  <c:v>-0.38237271480562551</c:v>
                </c:pt>
                <c:pt idx="216">
                  <c:v>1.2861320074403322</c:v>
                </c:pt>
                <c:pt idx="217">
                  <c:v>-8.0777369015337381</c:v>
                </c:pt>
                <c:pt idx="218">
                  <c:v>-10.47546380490332</c:v>
                </c:pt>
                <c:pt idx="219">
                  <c:v>-8.9079977850332845</c:v>
                </c:pt>
                <c:pt idx="220">
                  <c:v>-9.3757874020851624</c:v>
                </c:pt>
                <c:pt idx="221">
                  <c:v>-17.878822365044517</c:v>
                </c:pt>
                <c:pt idx="222">
                  <c:v>-12.416680370795365</c:v>
                </c:pt>
                <c:pt idx="223">
                  <c:v>3.0114225947714006</c:v>
                </c:pt>
                <c:pt idx="224">
                  <c:v>-7.5934198895903151</c:v>
                </c:pt>
                <c:pt idx="225">
                  <c:v>6.7701428134522139</c:v>
                </c:pt>
                <c:pt idx="226">
                  <c:v>0.10366685574876722</c:v>
                </c:pt>
                <c:pt idx="227">
                  <c:v>-4.5911355433241887</c:v>
                </c:pt>
                <c:pt idx="228">
                  <c:v>-5.3124425117415139</c:v>
                </c:pt>
                <c:pt idx="229">
                  <c:v>1.94163482284554</c:v>
                </c:pt>
                <c:pt idx="230">
                  <c:v>2.1730139725213453</c:v>
                </c:pt>
                <c:pt idx="231">
                  <c:v>-2.6163926417626069</c:v>
                </c:pt>
                <c:pt idx="232">
                  <c:v>-8.4247066290661792</c:v>
                </c:pt>
                <c:pt idx="233">
                  <c:v>0.74989223080021095</c:v>
                </c:pt>
                <c:pt idx="234">
                  <c:v>17.909146517002462</c:v>
                </c:pt>
                <c:pt idx="235">
                  <c:v>-4.9452938698255977</c:v>
                </c:pt>
                <c:pt idx="236">
                  <c:v>3.1881173640333782</c:v>
                </c:pt>
                <c:pt idx="237">
                  <c:v>8.3108156999898437</c:v>
                </c:pt>
                <c:pt idx="238">
                  <c:v>2.4241218980853967</c:v>
                </c:pt>
                <c:pt idx="239">
                  <c:v>0.52924093691624186</c:v>
                </c:pt>
                <c:pt idx="240">
                  <c:v>7.627263351874606</c:v>
                </c:pt>
                <c:pt idx="241">
                  <c:v>11.719168532260976</c:v>
                </c:pt>
                <c:pt idx="242">
                  <c:v>-7.194170439259655</c:v>
                </c:pt>
                <c:pt idx="243">
                  <c:v>1.888019210380852</c:v>
                </c:pt>
                <c:pt idx="244">
                  <c:v>13.966416752480479</c:v>
                </c:pt>
                <c:pt idx="245">
                  <c:v>23.041615270105289</c:v>
                </c:pt>
                <c:pt idx="246">
                  <c:v>10.114129215600306</c:v>
                </c:pt>
                <c:pt idx="247">
                  <c:v>11.184401993514994</c:v>
                </c:pt>
                <c:pt idx="248">
                  <c:v>14.252813391930665</c:v>
                </c:pt>
                <c:pt idx="249">
                  <c:v>-0.68031327599566149</c:v>
                </c:pt>
                <c:pt idx="250">
                  <c:v>7.3852955768376392</c:v>
                </c:pt>
                <c:pt idx="251">
                  <c:v>4.4498700960708861</c:v>
                </c:pt>
                <c:pt idx="252">
                  <c:v>13.513602761625764</c:v>
                </c:pt>
                <c:pt idx="253">
                  <c:v>3.5766536327412966</c:v>
                </c:pt>
                <c:pt idx="254">
                  <c:v>-4.3608449409773042</c:v>
                </c:pt>
                <c:pt idx="255">
                  <c:v>4.7012158688851802</c:v>
                </c:pt>
                <c:pt idx="256">
                  <c:v>15.762925057904052</c:v>
                </c:pt>
                <c:pt idx="257">
                  <c:v>12.824355007558788</c:v>
                </c:pt>
                <c:pt idx="258">
                  <c:v>9.8855642701453874</c:v>
                </c:pt>
                <c:pt idx="259">
                  <c:v>17.946599958643869</c:v>
                </c:pt>
                <c:pt idx="260">
                  <c:v>17.007499781487986</c:v>
                </c:pt>
                <c:pt idx="261">
                  <c:v>22.068293761904467</c:v>
                </c:pt>
                <c:pt idx="262">
                  <c:v>18.12900568009432</c:v>
                </c:pt>
                <c:pt idx="263">
                  <c:v>17.18965427435608</c:v>
                </c:pt>
                <c:pt idx="264">
                  <c:v>15.250254234537298</c:v>
                </c:pt>
                <c:pt idx="265">
                  <c:v>15.310817018193697</c:v>
                </c:pt>
                <c:pt idx="266">
                  <c:v>13.371351516690552</c:v>
                </c:pt>
                <c:pt idx="267">
                  <c:v>22.43186459533441</c:v>
                </c:pt>
                <c:pt idx="268">
                  <c:v>30.492361528597822</c:v>
                </c:pt>
                <c:pt idx="269">
                  <c:v>20.552846348638198</c:v>
                </c:pt>
                <c:pt idx="270">
                  <c:v>32.613322122687876</c:v>
                </c:pt>
                <c:pt idx="271">
                  <c:v>27.673791172504973</c:v>
                </c:pt>
                <c:pt idx="272">
                  <c:v>14.73425524696261</c:v>
                </c:pt>
                <c:pt idx="273">
                  <c:v>19.794715656994239</c:v>
                </c:pt>
                <c:pt idx="274">
                  <c:v>11.855173380495303</c:v>
                </c:pt>
                <c:pt idx="275">
                  <c:v>26.915629143409014</c:v>
                </c:pt>
                <c:pt idx="276">
                  <c:v>18.976083482048733</c:v>
                </c:pt>
                <c:pt idx="277">
                  <c:v>22.03653679073539</c:v>
                </c:pt>
                <c:pt idx="278">
                  <c:v>33.096989358006333</c:v>
                </c:pt>
                <c:pt idx="279">
                  <c:v>41.157441393988336</c:v>
                </c:pt>
                <c:pt idx="280">
                  <c:v>43.21789305098104</c:v>
                </c:pt>
                <c:pt idx="281">
                  <c:v>39.278344438848549</c:v>
                </c:pt>
                <c:pt idx="282">
                  <c:v>48.33879563647006</c:v>
                </c:pt>
                <c:pt idx="283">
                  <c:v>28.399246700211496</c:v>
                </c:pt>
                <c:pt idx="284">
                  <c:v>27.459697670163326</c:v>
                </c:pt>
                <c:pt idx="285">
                  <c:v>45.520148574706383</c:v>
                </c:pt>
                <c:pt idx="286">
                  <c:v>40.580599433837648</c:v>
                </c:pt>
                <c:pt idx="287">
                  <c:v>39.641050261582329</c:v>
                </c:pt>
                <c:pt idx="288">
                  <c:v>41.701501067731009</c:v>
                </c:pt>
                <c:pt idx="289">
                  <c:v>45.761951859086935</c:v>
                </c:pt>
                <c:pt idx="290">
                  <c:v>33.822402640354852</c:v>
                </c:pt>
                <c:pt idx="291">
                  <c:v>50.882853414774317</c:v>
                </c:pt>
                <c:pt idx="292">
                  <c:v>46.943304184565164</c:v>
                </c:pt>
                <c:pt idx="293">
                  <c:v>41.003754951241838</c:v>
                </c:pt>
                <c:pt idx="294">
                  <c:v>46.064205715832074</c:v>
                </c:pt>
                <c:pt idx="295">
                  <c:v>57.124656479031032</c:v>
                </c:pt>
                <c:pt idx="296">
                  <c:v>33.185107241306504</c:v>
                </c:pt>
                <c:pt idx="297">
                  <c:v>46.245558002971187</c:v>
                </c:pt>
                <c:pt idx="298">
                  <c:v>47.306008764234079</c:v>
                </c:pt>
                <c:pt idx="299">
                  <c:v>51.366459525233743</c:v>
                </c:pt>
                <c:pt idx="300">
                  <c:v>44.426910286061933</c:v>
                </c:pt>
                <c:pt idx="301">
                  <c:v>49.487361046778403</c:v>
                </c:pt>
                <c:pt idx="302">
                  <c:v>49.547811807422796</c:v>
                </c:pt>
                <c:pt idx="303">
                  <c:v>72.608262568021019</c:v>
                </c:pt>
                <c:pt idx="304">
                  <c:v>30.668713328589277</c:v>
                </c:pt>
                <c:pt idx="305">
                  <c:v>35.729164089138571</c:v>
                </c:pt>
                <c:pt idx="306">
                  <c:v>40.789614849675814</c:v>
                </c:pt>
                <c:pt idx="307">
                  <c:v>46.850065610205661</c:v>
                </c:pt>
                <c:pt idx="308">
                  <c:v>34.910516370730484</c:v>
                </c:pt>
                <c:pt idx="309">
                  <c:v>41.970967131252301</c:v>
                </c:pt>
                <c:pt idx="310">
                  <c:v>48.03141789177247</c:v>
                </c:pt>
                <c:pt idx="311">
                  <c:v>36.091868652291247</c:v>
                </c:pt>
                <c:pt idx="312">
                  <c:v>45.152319412809298</c:v>
                </c:pt>
                <c:pt idx="313">
                  <c:v>52.212770173326902</c:v>
                </c:pt>
                <c:pt idx="314">
                  <c:v>35.273220933844463</c:v>
                </c:pt>
                <c:pt idx="315">
                  <c:v>45.333671694361634</c:v>
                </c:pt>
                <c:pt idx="316">
                  <c:v>48.394122454878698</c:v>
                </c:pt>
                <c:pt idx="317">
                  <c:v>42.454573215395932</c:v>
                </c:pt>
                <c:pt idx="318">
                  <c:v>42.515023975912904</c:v>
                </c:pt>
                <c:pt idx="319">
                  <c:v>39.575474736429854</c:v>
                </c:pt>
                <c:pt idx="320">
                  <c:v>20.635925496946783</c:v>
                </c:pt>
                <c:pt idx="321">
                  <c:v>31.696376257463939</c:v>
                </c:pt>
                <c:pt idx="322">
                  <c:v>51.756827017980861</c:v>
                </c:pt>
                <c:pt idx="323">
                  <c:v>32.817277778497775</c:v>
                </c:pt>
                <c:pt idx="324">
                  <c:v>36.877728539014925</c:v>
                </c:pt>
                <c:pt idx="325">
                  <c:v>31.938179299531839</c:v>
                </c:pt>
                <c:pt idx="326">
                  <c:v>28.998630060048754</c:v>
                </c:pt>
                <c:pt idx="327">
                  <c:v>29.059080820565669</c:v>
                </c:pt>
                <c:pt idx="328">
                  <c:v>24.119531581082811</c:v>
                </c:pt>
                <c:pt idx="329">
                  <c:v>36.179982341599725</c:v>
                </c:pt>
                <c:pt idx="330">
                  <c:v>29.24043310211664</c:v>
                </c:pt>
                <c:pt idx="331">
                  <c:v>34.300883862633782</c:v>
                </c:pt>
                <c:pt idx="332">
                  <c:v>26.361334623150697</c:v>
                </c:pt>
                <c:pt idx="333">
                  <c:v>23.421785383667611</c:v>
                </c:pt>
                <c:pt idx="334">
                  <c:v>25.482236144184526</c:v>
                </c:pt>
                <c:pt idx="335">
                  <c:v>30.542686904701668</c:v>
                </c:pt>
                <c:pt idx="336">
                  <c:v>29.603137665218583</c:v>
                </c:pt>
                <c:pt idx="337">
                  <c:v>26.663588425735497</c:v>
                </c:pt>
                <c:pt idx="338">
                  <c:v>19.724039186252639</c:v>
                </c:pt>
                <c:pt idx="339">
                  <c:v>12.784489946769554</c:v>
                </c:pt>
                <c:pt idx="340">
                  <c:v>1.8449407072864688</c:v>
                </c:pt>
                <c:pt idx="341">
                  <c:v>5.9053914678033834</c:v>
                </c:pt>
                <c:pt idx="342">
                  <c:v>13.965842228320525</c:v>
                </c:pt>
                <c:pt idx="343">
                  <c:v>5.0262929888374401</c:v>
                </c:pt>
                <c:pt idx="344">
                  <c:v>13.086743749354355</c:v>
                </c:pt>
                <c:pt idx="345">
                  <c:v>16.147194509871497</c:v>
                </c:pt>
                <c:pt idx="346">
                  <c:v>11.207645270388412</c:v>
                </c:pt>
                <c:pt idx="347">
                  <c:v>9.2680960309053262</c:v>
                </c:pt>
                <c:pt idx="348">
                  <c:v>9.3285467914222409</c:v>
                </c:pt>
                <c:pt idx="349">
                  <c:v>10.388997551939383</c:v>
                </c:pt>
                <c:pt idx="350">
                  <c:v>9.4494483124562976</c:v>
                </c:pt>
                <c:pt idx="351">
                  <c:v>-2.4901009270267878</c:v>
                </c:pt>
                <c:pt idx="352">
                  <c:v>8.5703498334903543</c:v>
                </c:pt>
                <c:pt idx="353">
                  <c:v>-9.369199405992731</c:v>
                </c:pt>
                <c:pt idx="354">
                  <c:v>4.6912513545241836</c:v>
                </c:pt>
                <c:pt idx="355">
                  <c:v>8.7517021150410983</c:v>
                </c:pt>
                <c:pt idx="356">
                  <c:v>1.8121528755582403</c:v>
                </c:pt>
                <c:pt idx="357">
                  <c:v>1.872603636075155</c:v>
                </c:pt>
                <c:pt idx="358">
                  <c:v>-1.0669456034079303</c:v>
                </c:pt>
                <c:pt idx="359">
                  <c:v>-5.0064948428907883</c:v>
                </c:pt>
                <c:pt idx="360">
                  <c:v>-3.9460440823738736</c:v>
                </c:pt>
                <c:pt idx="361">
                  <c:v>-13.885593321856959</c:v>
                </c:pt>
                <c:pt idx="362">
                  <c:v>-0.82514256134004427</c:v>
                </c:pt>
                <c:pt idx="363">
                  <c:v>3.2353081991770978</c:v>
                </c:pt>
                <c:pt idx="364">
                  <c:v>0.29575895969401245</c:v>
                </c:pt>
                <c:pt idx="365">
                  <c:v>-11.643790279789073</c:v>
                </c:pt>
                <c:pt idx="366">
                  <c:v>-9.5833395192719308</c:v>
                </c:pt>
                <c:pt idx="367">
                  <c:v>-15.522888758755016</c:v>
                </c:pt>
                <c:pt idx="368">
                  <c:v>-2.4624379982381015</c:v>
                </c:pt>
                <c:pt idx="369">
                  <c:v>-12.401987237721187</c:v>
                </c:pt>
                <c:pt idx="370">
                  <c:v>-0.34153647720404479</c:v>
                </c:pt>
                <c:pt idx="371">
                  <c:v>0.71891428331286988</c:v>
                </c:pt>
                <c:pt idx="372">
                  <c:v>-8.2206349561702154</c:v>
                </c:pt>
                <c:pt idx="373">
                  <c:v>7.8398158043469266</c:v>
                </c:pt>
                <c:pt idx="374">
                  <c:v>-7.0997334351361587</c:v>
                </c:pt>
                <c:pt idx="375">
                  <c:v>-7.0392826746192441</c:v>
                </c:pt>
                <c:pt idx="376">
                  <c:v>7.0211680858976706</c:v>
                </c:pt>
                <c:pt idx="377">
                  <c:v>-9.9183811535851873</c:v>
                </c:pt>
                <c:pt idx="378">
                  <c:v>-9.8579303930682727</c:v>
                </c:pt>
                <c:pt idx="379">
                  <c:v>-8.797479632551358</c:v>
                </c:pt>
                <c:pt idx="380">
                  <c:v>-5.737028872034216</c:v>
                </c:pt>
                <c:pt idx="381">
                  <c:v>-12.676578111517301</c:v>
                </c:pt>
                <c:pt idx="382">
                  <c:v>-7.6161273510003866</c:v>
                </c:pt>
                <c:pt idx="383">
                  <c:v>-1.555676590483472</c:v>
                </c:pt>
                <c:pt idx="384">
                  <c:v>-17.49522582996633</c:v>
                </c:pt>
                <c:pt idx="385">
                  <c:v>-8.4347750694494152</c:v>
                </c:pt>
                <c:pt idx="386">
                  <c:v>3.6256756910674994</c:v>
                </c:pt>
                <c:pt idx="387">
                  <c:v>-3.3138735484153585</c:v>
                </c:pt>
                <c:pt idx="388">
                  <c:v>-11.253422787898444</c:v>
                </c:pt>
                <c:pt idx="389">
                  <c:v>-19.192972027381529</c:v>
                </c:pt>
                <c:pt idx="390">
                  <c:v>-5.1325212668646145</c:v>
                </c:pt>
                <c:pt idx="391">
                  <c:v>-5.0720705063474725</c:v>
                </c:pt>
                <c:pt idx="392">
                  <c:v>-14.011619745830558</c:v>
                </c:pt>
                <c:pt idx="393">
                  <c:v>-3.9511689853136431</c:v>
                </c:pt>
                <c:pt idx="394">
                  <c:v>1.1092817752034989</c:v>
                </c:pt>
                <c:pt idx="395">
                  <c:v>-12.830267464279586</c:v>
                </c:pt>
                <c:pt idx="396">
                  <c:v>-13.769816703762672</c:v>
                </c:pt>
                <c:pt idx="397">
                  <c:v>-8.7093659432457571</c:v>
                </c:pt>
                <c:pt idx="398">
                  <c:v>-5.648915182728615</c:v>
                </c:pt>
                <c:pt idx="399">
                  <c:v>-5.5884644222117004</c:v>
                </c:pt>
                <c:pt idx="400">
                  <c:v>-9.5280136616947857</c:v>
                </c:pt>
                <c:pt idx="401">
                  <c:v>-4.4675629011776437</c:v>
                </c:pt>
                <c:pt idx="402">
                  <c:v>-9.407112140660729</c:v>
                </c:pt>
                <c:pt idx="403">
                  <c:v>-9.3466613801438143</c:v>
                </c:pt>
                <c:pt idx="404">
                  <c:v>-9.2862106196268996</c:v>
                </c:pt>
                <c:pt idx="405">
                  <c:v>3.7742401408902424</c:v>
                </c:pt>
                <c:pt idx="406">
                  <c:v>-11.165309098592843</c:v>
                </c:pt>
                <c:pt idx="407">
                  <c:v>-14.104858338075928</c:v>
                </c:pt>
                <c:pt idx="408">
                  <c:v>-8.0444075775587862</c:v>
                </c:pt>
                <c:pt idx="409">
                  <c:v>-7.9839568170418715</c:v>
                </c:pt>
                <c:pt idx="410">
                  <c:v>-2.9235060565249569</c:v>
                </c:pt>
                <c:pt idx="411">
                  <c:v>-4.8630552960080422</c:v>
                </c:pt>
                <c:pt idx="412">
                  <c:v>-6.8026045354909002</c:v>
                </c:pt>
                <c:pt idx="413">
                  <c:v>-4.7421537749739855</c:v>
                </c:pt>
                <c:pt idx="414">
                  <c:v>-3.6817030144570708</c:v>
                </c:pt>
                <c:pt idx="415">
                  <c:v>-1.6212522539399288</c:v>
                </c:pt>
                <c:pt idx="416">
                  <c:v>-17.560801493423014</c:v>
                </c:pt>
                <c:pt idx="417">
                  <c:v>-2.5003507329060994</c:v>
                </c:pt>
                <c:pt idx="418">
                  <c:v>9.5601000276108152</c:v>
                </c:pt>
                <c:pt idx="419">
                  <c:v>0.62055078812795728</c:v>
                </c:pt>
                <c:pt idx="420">
                  <c:v>0.68100154864487195</c:v>
                </c:pt>
                <c:pt idx="421">
                  <c:v>-7.2585476908382134</c:v>
                </c:pt>
                <c:pt idx="422">
                  <c:v>-8.1980969303210713</c:v>
                </c:pt>
                <c:pt idx="423">
                  <c:v>-8.1376461698041567</c:v>
                </c:pt>
                <c:pt idx="424">
                  <c:v>-9.077195409287242</c:v>
                </c:pt>
                <c:pt idx="425">
                  <c:v>-13.016744648770327</c:v>
                </c:pt>
                <c:pt idx="426">
                  <c:v>-3.9562938882531853</c:v>
                </c:pt>
                <c:pt idx="427">
                  <c:v>-7.8958431277362706</c:v>
                </c:pt>
                <c:pt idx="428">
                  <c:v>0.16460763278064405</c:v>
                </c:pt>
                <c:pt idx="429">
                  <c:v>-9.7749416067022139</c:v>
                </c:pt>
                <c:pt idx="430">
                  <c:v>-4.7144908461852992</c:v>
                </c:pt>
                <c:pt idx="431">
                  <c:v>-9.6540400856683846</c:v>
                </c:pt>
                <c:pt idx="432">
                  <c:v>-5.5935893251514699</c:v>
                </c:pt>
                <c:pt idx="433">
                  <c:v>-7.5331385646343278</c:v>
                </c:pt>
                <c:pt idx="434">
                  <c:v>-3.4726878041174132</c:v>
                </c:pt>
                <c:pt idx="435">
                  <c:v>-0.41223704360049851</c:v>
                </c:pt>
                <c:pt idx="436">
                  <c:v>-11.351786283083356</c:v>
                </c:pt>
                <c:pt idx="437">
                  <c:v>-0.2913355225664418</c:v>
                </c:pt>
                <c:pt idx="438">
                  <c:v>9.7691152379504729</c:v>
                </c:pt>
                <c:pt idx="439">
                  <c:v>-8.1704340015326125</c:v>
                </c:pt>
                <c:pt idx="440">
                  <c:v>-6.1099832410154704</c:v>
                </c:pt>
                <c:pt idx="441">
                  <c:v>-4.9532480498555742E-2</c:v>
                </c:pt>
                <c:pt idx="442">
                  <c:v>-4.9890817199816411</c:v>
                </c:pt>
                <c:pt idx="443">
                  <c:v>5.071369040535501</c:v>
                </c:pt>
                <c:pt idx="444">
                  <c:v>-3.8681801989475844</c:v>
                </c:pt>
                <c:pt idx="445">
                  <c:v>-14.80772943843067</c:v>
                </c:pt>
                <c:pt idx="446">
                  <c:v>-2.747278677913755</c:v>
                </c:pt>
                <c:pt idx="447">
                  <c:v>-14.686827917396613</c:v>
                </c:pt>
                <c:pt idx="448">
                  <c:v>0.3736228431203017</c:v>
                </c:pt>
                <c:pt idx="449">
                  <c:v>-3.5659263963627836</c:v>
                </c:pt>
                <c:pt idx="450">
                  <c:v>-10.505475635845642</c:v>
                </c:pt>
                <c:pt idx="451">
                  <c:v>-5.4450248753287269</c:v>
                </c:pt>
                <c:pt idx="452">
                  <c:v>1.6154258851881877</c:v>
                </c:pt>
                <c:pt idx="453">
                  <c:v>-2.3241233542948976</c:v>
                </c:pt>
                <c:pt idx="454">
                  <c:v>-1.2636725937777555</c:v>
                </c:pt>
                <c:pt idx="455">
                  <c:v>-12.203221833260841</c:v>
                </c:pt>
                <c:pt idx="456">
                  <c:v>-6.1427710727439262</c:v>
                </c:pt>
                <c:pt idx="457">
                  <c:v>-8.2320312226784154E-2</c:v>
                </c:pt>
                <c:pt idx="458">
                  <c:v>9.9781304482901305</c:v>
                </c:pt>
                <c:pt idx="459">
                  <c:v>-1.9614187911929548</c:v>
                </c:pt>
                <c:pt idx="460">
                  <c:v>1.0990319693239599</c:v>
                </c:pt>
                <c:pt idx="461">
                  <c:v>-3.8405172701588981</c:v>
                </c:pt>
                <c:pt idx="462">
                  <c:v>-9.7800665096419834</c:v>
                </c:pt>
                <c:pt idx="463">
                  <c:v>0.28038425087493124</c:v>
                </c:pt>
                <c:pt idx="464">
                  <c:v>4.3408350113920733</c:v>
                </c:pt>
                <c:pt idx="465">
                  <c:v>-4.598714228091012</c:v>
                </c:pt>
                <c:pt idx="466">
                  <c:v>-5.5382634675740974</c:v>
                </c:pt>
                <c:pt idx="467">
                  <c:v>12.522187292942817</c:v>
                </c:pt>
                <c:pt idx="468">
                  <c:v>-8.4173619465400407</c:v>
                </c:pt>
                <c:pt idx="469">
                  <c:v>-2.356911186023126</c:v>
                </c:pt>
                <c:pt idx="470">
                  <c:v>-4.2964604255062113</c:v>
                </c:pt>
                <c:pt idx="471">
                  <c:v>-3.2360096649890693</c:v>
                </c:pt>
                <c:pt idx="472">
                  <c:v>0.82444109552784539</c:v>
                </c:pt>
                <c:pt idx="473">
                  <c:v>-8.1151081439552399</c:v>
                </c:pt>
                <c:pt idx="474">
                  <c:v>-9.0546573834383253</c:v>
                </c:pt>
                <c:pt idx="475">
                  <c:v>-0.99420662292118323</c:v>
                </c:pt>
                <c:pt idx="476">
                  <c:v>12.066244137595731</c:v>
                </c:pt>
                <c:pt idx="477">
                  <c:v>-10.873305101887354</c:v>
                </c:pt>
                <c:pt idx="478">
                  <c:v>-2.8128543413702118</c:v>
                </c:pt>
                <c:pt idx="479">
                  <c:v>10.247596419146703</c:v>
                </c:pt>
                <c:pt idx="480">
                  <c:v>-7.6919528203363825</c:v>
                </c:pt>
                <c:pt idx="481">
                  <c:v>-6.6315020598194678</c:v>
                </c:pt>
                <c:pt idx="482">
                  <c:v>-6.5710512993023258</c:v>
                </c:pt>
                <c:pt idx="483">
                  <c:v>-1.5106005387854111</c:v>
                </c:pt>
                <c:pt idx="484">
                  <c:v>-3.4501497782684964</c:v>
                </c:pt>
                <c:pt idx="485">
                  <c:v>-9.3896990177513544</c:v>
                </c:pt>
                <c:pt idx="486">
                  <c:v>10.67075174276556</c:v>
                </c:pt>
                <c:pt idx="487">
                  <c:v>-0.26879749671752506</c:v>
                </c:pt>
                <c:pt idx="488">
                  <c:v>-8.2083467362006104</c:v>
                </c:pt>
                <c:pt idx="489">
                  <c:v>6.8521040243165316</c:v>
                </c:pt>
                <c:pt idx="490">
                  <c:v>2.9125547848334463</c:v>
                </c:pt>
                <c:pt idx="491">
                  <c:v>9.973005545350361</c:v>
                </c:pt>
                <c:pt idx="492">
                  <c:v>4.033456305867503</c:v>
                </c:pt>
                <c:pt idx="493">
                  <c:v>5.0939070663844177</c:v>
                </c:pt>
                <c:pt idx="494">
                  <c:v>-0.84564217309866763</c:v>
                </c:pt>
                <c:pt idx="495">
                  <c:v>-0.78519141258175296</c:v>
                </c:pt>
                <c:pt idx="496">
                  <c:v>-8.7247406520646109</c:v>
                </c:pt>
                <c:pt idx="497">
                  <c:v>8.3357101084523038</c:v>
                </c:pt>
                <c:pt idx="498">
                  <c:v>-6.6038391310307816</c:v>
                </c:pt>
                <c:pt idx="499">
                  <c:v>-8.5433883705136395</c:v>
                </c:pt>
                <c:pt idx="500">
                  <c:v>16.517062390003275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  <c:pt idx="441">
                  <c:v>185.00191061127265</c:v>
                </c:pt>
                <c:pt idx="442">
                  <c:v>184.95191061127269</c:v>
                </c:pt>
                <c:pt idx="443">
                  <c:v>184.90191061127274</c:v>
                </c:pt>
                <c:pt idx="444">
                  <c:v>184.85191061127279</c:v>
                </c:pt>
                <c:pt idx="445">
                  <c:v>184.80191061127283</c:v>
                </c:pt>
                <c:pt idx="446">
                  <c:v>184.75191061127288</c:v>
                </c:pt>
                <c:pt idx="447">
                  <c:v>184.70191061127292</c:v>
                </c:pt>
                <c:pt idx="448">
                  <c:v>184.65191061127297</c:v>
                </c:pt>
                <c:pt idx="449">
                  <c:v>184.60191061127301</c:v>
                </c:pt>
                <c:pt idx="450">
                  <c:v>184.55191061127306</c:v>
                </c:pt>
                <c:pt idx="451">
                  <c:v>184.5019106112731</c:v>
                </c:pt>
                <c:pt idx="452">
                  <c:v>184.45191061127315</c:v>
                </c:pt>
                <c:pt idx="453">
                  <c:v>184.40191061127319</c:v>
                </c:pt>
                <c:pt idx="454">
                  <c:v>184.35191061127324</c:v>
                </c:pt>
                <c:pt idx="455">
                  <c:v>184.30191061127329</c:v>
                </c:pt>
                <c:pt idx="456">
                  <c:v>184.25191061127333</c:v>
                </c:pt>
                <c:pt idx="457">
                  <c:v>184.20191061127338</c:v>
                </c:pt>
                <c:pt idx="458">
                  <c:v>184.15191061127342</c:v>
                </c:pt>
                <c:pt idx="459">
                  <c:v>184.10191061127347</c:v>
                </c:pt>
                <c:pt idx="460">
                  <c:v>184.05191061127351</c:v>
                </c:pt>
                <c:pt idx="461">
                  <c:v>184.00191061127356</c:v>
                </c:pt>
                <c:pt idx="462">
                  <c:v>183.9519106112736</c:v>
                </c:pt>
                <c:pt idx="463">
                  <c:v>183.90191061127365</c:v>
                </c:pt>
                <c:pt idx="464">
                  <c:v>183.85191061127369</c:v>
                </c:pt>
                <c:pt idx="465">
                  <c:v>183.80191061127374</c:v>
                </c:pt>
                <c:pt idx="466">
                  <c:v>183.75191061127379</c:v>
                </c:pt>
                <c:pt idx="467">
                  <c:v>183.70191061127383</c:v>
                </c:pt>
                <c:pt idx="468">
                  <c:v>183.65191061127388</c:v>
                </c:pt>
                <c:pt idx="469">
                  <c:v>183.60191061127392</c:v>
                </c:pt>
                <c:pt idx="470">
                  <c:v>183.55191061127397</c:v>
                </c:pt>
                <c:pt idx="471">
                  <c:v>183.50191061127401</c:v>
                </c:pt>
                <c:pt idx="472">
                  <c:v>183.45191061127406</c:v>
                </c:pt>
                <c:pt idx="473">
                  <c:v>183.4019106112741</c:v>
                </c:pt>
                <c:pt idx="474">
                  <c:v>183.35191061127415</c:v>
                </c:pt>
                <c:pt idx="475">
                  <c:v>183.3019106112742</c:v>
                </c:pt>
                <c:pt idx="476">
                  <c:v>183.25191061127424</c:v>
                </c:pt>
                <c:pt idx="477">
                  <c:v>183.20191061127429</c:v>
                </c:pt>
                <c:pt idx="478">
                  <c:v>183.15191061127433</c:v>
                </c:pt>
                <c:pt idx="479">
                  <c:v>183.10191061127438</c:v>
                </c:pt>
                <c:pt idx="480">
                  <c:v>183.05191061127442</c:v>
                </c:pt>
                <c:pt idx="481">
                  <c:v>183.00191061127447</c:v>
                </c:pt>
                <c:pt idx="482">
                  <c:v>182.95191061127451</c:v>
                </c:pt>
                <c:pt idx="483">
                  <c:v>182.90191061127456</c:v>
                </c:pt>
                <c:pt idx="484">
                  <c:v>182.8519106112746</c:v>
                </c:pt>
                <c:pt idx="485">
                  <c:v>182.80191061127465</c:v>
                </c:pt>
                <c:pt idx="486">
                  <c:v>182.7519106112747</c:v>
                </c:pt>
                <c:pt idx="487">
                  <c:v>182.70191061127474</c:v>
                </c:pt>
                <c:pt idx="488">
                  <c:v>182.65191061127479</c:v>
                </c:pt>
                <c:pt idx="489">
                  <c:v>182.60191061127483</c:v>
                </c:pt>
                <c:pt idx="490">
                  <c:v>182.55191061127488</c:v>
                </c:pt>
                <c:pt idx="491">
                  <c:v>182.50191061127492</c:v>
                </c:pt>
                <c:pt idx="492">
                  <c:v>182.45191061127497</c:v>
                </c:pt>
                <c:pt idx="493">
                  <c:v>182.40191061127501</c:v>
                </c:pt>
                <c:pt idx="494">
                  <c:v>182.35191061127506</c:v>
                </c:pt>
                <c:pt idx="495">
                  <c:v>182.3019106112751</c:v>
                </c:pt>
                <c:pt idx="496">
                  <c:v>182.25191061127515</c:v>
                </c:pt>
                <c:pt idx="497">
                  <c:v>182.2019106112752</c:v>
                </c:pt>
                <c:pt idx="498">
                  <c:v>182.15191061127524</c:v>
                </c:pt>
                <c:pt idx="499">
                  <c:v>182.10191061127529</c:v>
                </c:pt>
                <c:pt idx="500">
                  <c:v>182.05191061127533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1.8897419549419026E-6</c:v>
                </c:pt>
                <c:pt idx="1">
                  <c:v>2.8095617977375128E-6</c:v>
                </c:pt>
                <c:pt idx="2">
                  <c:v>4.1594305628583739E-6</c:v>
                </c:pt>
                <c:pt idx="3">
                  <c:v>6.1318055446807266E-6</c:v>
                </c:pt>
                <c:pt idx="4">
                  <c:v>9.0012344695821123E-6</c:v>
                </c:pt>
                <c:pt idx="5">
                  <c:v>1.3157548545435952E-5</c:v>
                </c:pt>
                <c:pt idx="6">
                  <c:v>1.9151689546352139E-5</c:v>
                </c:pt>
                <c:pt idx="7">
                  <c:v>2.7758654457258122E-5</c:v>
                </c:pt>
                <c:pt idx="8">
                  <c:v>4.0063504328928411E-5</c:v>
                </c:pt>
                <c:pt idx="9">
                  <c:v>5.757827677505029E-5</c:v>
                </c:pt>
                <c:pt idx="10">
                  <c:v>8.2400073209530462E-5</c:v>
                </c:pt>
                <c:pt idx="11">
                  <c:v>1.1742369376127804E-4</c:v>
                </c:pt>
                <c:pt idx="12">
                  <c:v>1.6662612073714057E-4</c:v>
                </c:pt>
                <c:pt idx="13">
                  <c:v>2.3544508831845645E-4</c:v>
                </c:pt>
                <c:pt idx="14">
                  <c:v>3.3128013310283571E-4</c:v>
                </c:pt>
                <c:pt idx="15">
                  <c:v>4.6415213735055927E-4</c:v>
                </c:pt>
                <c:pt idx="16">
                  <c:v>6.4756672256714341E-4</c:v>
                </c:pt>
                <c:pt idx="17">
                  <c:v>8.9963821844676352E-4</c:v>
                </c:pt>
                <c:pt idx="18">
                  <c:v>1.2445446333148255E-3</c:v>
                </c:pt>
                <c:pt idx="19">
                  <c:v>1.7144004086877278E-3</c:v>
                </c:pt>
                <c:pt idx="20">
                  <c:v>2.3516530697464256E-3</c:v>
                </c:pt>
                <c:pt idx="21">
                  <c:v>3.2121324792854155E-3</c:v>
                </c:pt>
                <c:pt idx="22">
                  <c:v>4.3689075102389665E-3</c:v>
                </c:pt>
                <c:pt idx="23">
                  <c:v>5.9171347355626213E-3</c:v>
                </c:pt>
                <c:pt idx="24">
                  <c:v>7.9801172380155015E-3</c:v>
                </c:pt>
                <c:pt idx="25">
                  <c:v>1.0716828742505204E-2</c:v>
                </c:pt>
                <c:pt idx="26">
                  <c:v>1.4331198623830525E-2</c:v>
                </c:pt>
                <c:pt idx="27">
                  <c:v>1.9083496312383433E-2</c:v>
                </c:pt>
                <c:pt idx="28">
                  <c:v>2.5304198227941211E-2</c:v>
                </c:pt>
                <c:pt idx="29">
                  <c:v>3.3410765214222878E-2</c:v>
                </c:pt>
                <c:pt idx="30">
                  <c:v>4.3927801630896851E-2</c:v>
                </c:pt>
                <c:pt idx="31">
                  <c:v>5.751110633662123E-2</c:v>
                </c:pt>
                <c:pt idx="32">
                  <c:v>7.497615770919254E-2</c:v>
                </c:pt>
                <c:pt idx="33">
                  <c:v>9.7331595895197909E-2</c:v>
                </c:pt>
                <c:pt idx="34">
                  <c:v>0.12581827130554787</c:v>
                </c:pt>
                <c:pt idx="35">
                  <c:v>0.16195441398935151</c:v>
                </c:pt>
                <c:pt idx="36">
                  <c:v>0.20758743838104712</c:v>
                </c:pt>
                <c:pt idx="37">
                  <c:v>0.26495282604162335</c:v>
                </c:pt>
                <c:pt idx="38">
                  <c:v>0.33674041916946651</c:v>
                </c:pt>
                <c:pt idx="39">
                  <c:v>0.4261683036081505</c:v>
                </c:pt>
                <c:pt idx="40">
                  <c:v>0.53706425592773388</c:v>
                </c:pt>
                <c:pt idx="41">
                  <c:v>0.67395446973900441</c:v>
                </c:pt>
                <c:pt idx="42">
                  <c:v>0.84215895776388894</c:v>
                </c:pt>
                <c:pt idx="43">
                  <c:v>1.0478926461247666</c:v>
                </c:pt>
                <c:pt idx="44">
                  <c:v>1.2983707359550107</c:v>
                </c:pt>
                <c:pt idx="45">
                  <c:v>1.6019164078298593</c:v>
                </c:pt>
                <c:pt idx="46">
                  <c:v>1.9680683932537453</c:v>
                </c:pt>
                <c:pt idx="47">
                  <c:v>2.4076853451706546</c:v>
                </c:pt>
                <c:pt idx="48">
                  <c:v>2.9330433213613705</c:v>
                </c:pt>
                <c:pt idx="49">
                  <c:v>3.5579220706527854</c:v>
                </c:pt>
                <c:pt idx="50">
                  <c:v>4.2976752070177513</c:v>
                </c:pt>
                <c:pt idx="51">
                  <c:v>5.169278800600531</c:v>
                </c:pt>
                <c:pt idx="52">
                  <c:v>6.191352441511369</c:v>
                </c:pt>
                <c:pt idx="53">
                  <c:v>7.384146479490699</c:v>
                </c:pt>
                <c:pt idx="54">
                  <c:v>8.7694889502363242</c:v>
                </c:pt>
                <c:pt idx="55">
                  <c:v>10.370685708158023</c:v>
                </c:pt>
                <c:pt idx="56">
                  <c:v>12.212367535368337</c:v>
                </c:pt>
                <c:pt idx="57">
                  <c:v>14.320278524358917</c:v>
                </c:pt>
                <c:pt idx="58">
                  <c:v>16.721000867811096</c:v>
                </c:pt>
                <c:pt idx="59">
                  <c:v>19.441612355710493</c:v>
                </c:pt>
                <c:pt idx="60">
                  <c:v>22.509274388661442</c:v>
                </c:pt>
                <c:pt idx="61">
                  <c:v>25.950750164682255</c:v>
                </c:pt>
                <c:pt idx="62">
                  <c:v>29.791854866567803</c:v>
                </c:pt>
                <c:pt idx="63">
                  <c:v>34.056842132227175</c:v>
                </c:pt>
                <c:pt idx="64">
                  <c:v>38.767733776550998</c:v>
                </c:pt>
                <c:pt idx="65">
                  <c:v>43.943602576595701</c:v>
                </c:pt>
                <c:pt idx="66">
                  <c:v>49.599820840116138</c:v>
                </c:pt>
                <c:pt idx="67">
                  <c:v>55.747290342152127</c:v>
                </c:pt>
                <c:pt idx="68">
                  <c:v>62.391671913368612</c:v>
                </c:pt>
                <c:pt idx="69">
                  <c:v>69.532635365672647</c:v>
                </c:pt>
                <c:pt idx="70">
                  <c:v>77.163152409612564</c:v>
                </c:pt>
                <c:pt idx="71">
                  <c:v>85.268856620499719</c:v>
                </c:pt>
                <c:pt idx="72">
                  <c:v>93.827495221141263</c:v>
                </c:pt>
                <c:pt idx="73">
                  <c:v>102.80849735954436</c:v>
                </c:pt>
                <c:pt idx="74">
                  <c:v>112.17268258410324</c:v>
                </c:pt>
                <c:pt idx="75">
                  <c:v>121.87213130066193</c:v>
                </c:pt>
                <c:pt idx="76">
                  <c:v>131.85023611534956</c:v>
                </c:pt>
                <c:pt idx="77">
                  <c:v>142.04194914456818</c:v>
                </c:pt>
                <c:pt idx="78">
                  <c:v>152.37423567277094</c:v>
                </c:pt>
                <c:pt idx="79">
                  <c:v>162.76673906788812</c:v>
                </c:pt>
                <c:pt idx="80">
                  <c:v>173.13265577472239</c:v>
                </c:pt>
                <c:pt idx="81">
                  <c:v>183.37981268904372</c:v>
                </c:pt>
                <c:pt idx="82">
                  <c:v>193.41193249355808</c:v>
                </c:pt>
                <c:pt idx="83">
                  <c:v>203.13006586060988</c:v>
                </c:pt>
                <c:pt idx="84">
                  <c:v>212.43416305959664</c:v>
                </c:pt>
                <c:pt idx="85">
                  <c:v>221.22475171713668</c:v>
                </c:pt>
                <c:pt idx="86">
                  <c:v>229.4046825233527</c:v>
                </c:pt>
                <c:pt idx="87">
                  <c:v>236.88090079451456</c:v>
                </c:pt>
                <c:pt idx="88">
                  <c:v>243.56619919265097</c:v>
                </c:pt>
                <c:pt idx="89">
                  <c:v>249.38090572294112</c:v>
                </c:pt>
                <c:pt idx="90">
                  <c:v>254.25446148114116</c:v>
                </c:pt>
                <c:pt idx="91">
                  <c:v>258.12684454552442</c:v>
                </c:pt>
                <c:pt idx="92">
                  <c:v>260.94979987448585</c:v>
                </c:pt>
                <c:pt idx="93">
                  <c:v>262.68783998911755</c:v>
                </c:pt>
                <c:pt idx="94">
                  <c:v>263.3189874327382</c:v>
                </c:pt>
                <c:pt idx="95">
                  <c:v>262.83523729153751</c:v>
                </c:pt>
                <c:pt idx="96">
                  <c:v>261.24272616813528</c:v>
                </c:pt>
                <c:pt idx="97">
                  <c:v>258.5616026215439</c:v>
                </c:pt>
                <c:pt idx="98">
                  <c:v>254.82560289764081</c:v>
                </c:pt>
                <c:pt idx="99">
                  <c:v>250.08134443996141</c:v>
                </c:pt>
                <c:pt idx="100">
                  <c:v>244.3873578642575</c:v>
                </c:pt>
                <c:pt idx="101">
                  <c:v>237.81288549646587</c:v>
                </c:pt>
                <c:pt idx="102">
                  <c:v>230.43648094278353</c:v>
                </c:pt>
                <c:pt idx="103">
                  <c:v>222.34444926037096</c:v>
                </c:pt>
                <c:pt idx="104">
                  <c:v>213.62917096273782</c:v>
                </c:pt>
                <c:pt idx="105">
                  <c:v>204.38735522345252</c:v>
                </c:pt>
                <c:pt idx="106">
                  <c:v>194.71826820027468</c:v>
                </c:pt>
                <c:pt idx="107">
                  <c:v>184.72198142012442</c:v>
                </c:pt>
                <c:pt idx="108">
                  <c:v>174.49768273702685</c:v>
                </c:pt>
                <c:pt idx="109">
                  <c:v>164.14208864987913</c:v>
                </c:pt>
                <c:pt idx="110">
                  <c:v>153.74799194107834</c:v>
                </c:pt>
                <c:pt idx="111">
                  <c:v>143.40297290317278</c:v>
                </c:pt>
                <c:pt idx="112">
                  <c:v>133.18829611488147</c:v>
                </c:pt>
                <c:pt idx="113">
                  <c:v>123.17800807710232</c:v>
                </c:pt>
                <c:pt idx="114">
                  <c:v>113.43824428921774</c:v>
                </c:pt>
                <c:pt idx="115">
                  <c:v>104.02674778791777</c:v>
                </c:pt>
                <c:pt idx="116">
                  <c:v>94.99259501283143</c:v>
                </c:pt>
                <c:pt idx="117">
                  <c:v>86.376119300998852</c:v>
                </c:pt>
                <c:pt idx="118">
                  <c:v>78.209017502396094</c:v>
                </c:pt>
                <c:pt idx="119">
                  <c:v>70.514621265354691</c:v>
                </c:pt>
                <c:pt idx="120">
                  <c:v>63.308311533461008</c:v>
                </c:pt>
                <c:pt idx="121">
                  <c:v>56.598052750356658</c:v>
                </c:pt>
                <c:pt idx="122">
                  <c:v>50.385022170796326</c:v>
                </c:pt>
                <c:pt idx="123">
                  <c:v>44.664309473839481</c:v>
                </c:pt>
                <c:pt idx="124">
                  <c:v>39.425662484888875</c:v>
                </c:pt>
                <c:pt idx="125">
                  <c:v>34.654256131110451</c:v>
                </c:pt>
                <c:pt idx="126">
                  <c:v>30.331463656329976</c:v>
                </c:pt>
                <c:pt idx="127">
                  <c:v>26.43561147385314</c:v>
                </c:pt>
                <c:pt idx="128">
                  <c:v>22.942701703018258</c:v>
                </c:pt>
                <c:pt idx="129">
                  <c:v>19.827089285299348</c:v>
                </c:pt>
                <c:pt idx="130">
                  <c:v>17.062103484817211</c:v>
                </c:pt>
                <c:pt idx="131">
                  <c:v>14.620606435620777</c:v>
                </c:pt>
                <c:pt idx="132">
                  <c:v>12.475484109680183</c:v>
                </c:pt>
                <c:pt idx="133">
                  <c:v>10.600067568956668</c:v>
                </c:pt>
                <c:pt idx="134">
                  <c:v>8.96848457496748</c:v>
                </c:pt>
                <c:pt idx="135">
                  <c:v>7.5559435216014981</c:v>
                </c:pt>
                <c:pt idx="136">
                  <c:v>6.3389532110777393</c:v>
                </c:pt>
                <c:pt idx="137">
                  <c:v>5.2954832045447358</c:v>
                </c:pt>
                <c:pt idx="138">
                  <c:v>4.4050703575172365</c:v>
                </c:pt>
                <c:pt idx="139">
                  <c:v>3.6488777171848885</c:v>
                </c:pt>
                <c:pt idx="140">
                  <c:v>3.0097122434127512</c:v>
                </c:pt>
                <c:pt idx="141">
                  <c:v>2.4720078538911467</c:v>
                </c:pt>
                <c:pt idx="142">
                  <c:v>2.0217801258806394</c:v>
                </c:pt>
                <c:pt idx="143">
                  <c:v>1.6465586531559953</c:v>
                </c:pt>
                <c:pt idx="144">
                  <c:v>1.33530259727851</c:v>
                </c:pt>
                <c:pt idx="145">
                  <c:v>1.0783044252063836</c:v>
                </c:pt>
                <c:pt idx="146">
                  <c:v>0.86708622505910771</c:v>
                </c:pt>
                <c:pt idx="147">
                  <c:v>0.69429236890239765</c:v>
                </c:pt>
                <c:pt idx="148">
                  <c:v>0.55358167129015812</c:v>
                </c:pt>
                <c:pt idx="149">
                  <c:v>0.43952159563818266</c:v>
                </c:pt>
                <c:pt idx="150">
                  <c:v>0.3474865031087277</c:v>
                </c:pt>
                <c:pt idx="151">
                  <c:v>0.27356143178399578</c:v>
                </c:pt>
                <c:pt idx="152">
                  <c:v>0.21445244459197768</c:v>
                </c:pt>
                <c:pt idx="153">
                  <c:v>0.16740419621032646</c:v>
                </c:pt>
                <c:pt idx="154">
                  <c:v>0.13012504249069867</c:v>
                </c:pt>
                <c:pt idx="155">
                  <c:v>0.10071974888627484</c:v>
                </c:pt>
                <c:pt idx="156">
                  <c:v>7.7629643175538318E-2</c:v>
                </c:pt>
                <c:pt idx="157">
                  <c:v>5.9579897423549431E-2</c:v>
                </c:pt>
                <c:pt idx="158">
                  <c:v>4.5533508780879181E-2</c:v>
                </c:pt>
                <c:pt idx="159">
                  <c:v>3.4651472181782141E-2</c:v>
                </c:pt>
                <c:pt idx="160">
                  <c:v>2.6258594016607944E-2</c:v>
                </c:pt>
                <c:pt idx="161">
                  <c:v>1.9814378390550072E-2</c:v>
                </c:pt>
                <c:pt idx="162">
                  <c:v>1.4888421029703006E-2</c:v>
                </c:pt>
                <c:pt idx="163">
                  <c:v>1.1139765191294336E-2</c:v>
                </c:pt>
                <c:pt idx="164">
                  <c:v>8.2997046361188587E-3</c:v>
                </c:pt>
                <c:pt idx="165">
                  <c:v>6.1575570391588664E-3</c:v>
                </c:pt>
                <c:pt idx="166">
                  <c:v>4.5489740081261897E-3</c:v>
                </c:pt>
                <c:pt idx="167">
                  <c:v>3.3463986228338483E-3</c:v>
                </c:pt>
                <c:pt idx="168">
                  <c:v>2.4513261374578617E-3</c:v>
                </c:pt>
                <c:pt idx="169">
                  <c:v>1.7880667390138998E-3</c:v>
                </c:pt>
                <c:pt idx="170">
                  <c:v>1.2987499953462074E-3</c:v>
                </c:pt>
                <c:pt idx="171">
                  <c:v>9.3934818156072718E-4</c:v>
                </c:pt>
                <c:pt idx="172">
                  <c:v>6.7652966490129541E-4</c:v>
                </c:pt>
                <c:pt idx="173">
                  <c:v>4.8518380467683789E-4</c:v>
                </c:pt>
                <c:pt idx="174">
                  <c:v>3.4648541064430686E-4</c:v>
                </c:pt>
                <c:pt idx="175">
                  <c:v>2.4638985109995621E-4</c:v>
                </c:pt>
                <c:pt idx="176">
                  <c:v>1.7446964732390269E-4</c:v>
                </c:pt>
                <c:pt idx="177">
                  <c:v>1.230201229939686E-4</c:v>
                </c:pt>
                <c:pt idx="178">
                  <c:v>8.6375711187257399E-5</c:v>
                </c:pt>
                <c:pt idx="179">
                  <c:v>6.039017959787727E-5</c:v>
                </c:pt>
                <c:pt idx="180">
                  <c:v>4.204363060907399E-5</c:v>
                </c:pt>
                <c:pt idx="181">
                  <c:v>2.914696288680915E-5</c:v>
                </c:pt>
                <c:pt idx="182">
                  <c:v>2.0120816937820022E-5</c:v>
                </c:pt>
                <c:pt idx="183">
                  <c:v>1.3831112609527098E-5</c:v>
                </c:pt>
                <c:pt idx="184">
                  <c:v>9.4673368640582266E-6</c:v>
                </c:pt>
                <c:pt idx="185">
                  <c:v>6.4529418129824178E-6</c:v>
                </c:pt>
                <c:pt idx="186">
                  <c:v>4.3797253132225338E-6</c:v>
                </c:pt>
                <c:pt idx="187">
                  <c:v>2.9600238020512821E-6</c:v>
                </c:pt>
                <c:pt idx="188">
                  <c:v>1.99206148537598E-6</c:v>
                </c:pt>
                <c:pt idx="189">
                  <c:v>1.3349637720596932E-6</c:v>
                </c:pt>
                <c:pt idx="190">
                  <c:v>8.9083121593407739E-7</c:v>
                </c:pt>
                <c:pt idx="191">
                  <c:v>5.91943940669279E-7</c:v>
                </c:pt>
                <c:pt idx="192">
                  <c:v>3.9167417507314841E-7</c:v>
                </c:pt>
                <c:pt idx="193">
                  <c:v>2.5806463969040095E-7</c:v>
                </c:pt>
                <c:pt idx="194">
                  <c:v>1.6931337641332851E-7</c:v>
                </c:pt>
                <c:pt idx="195">
                  <c:v>1.1061480176117492E-7</c:v>
                </c:pt>
                <c:pt idx="196">
                  <c:v>7.1960542026888013E-8</c:v>
                </c:pt>
                <c:pt idx="197">
                  <c:v>4.6615979285710528E-8</c:v>
                </c:pt>
                <c:pt idx="198">
                  <c:v>3.0070067563783325E-8</c:v>
                </c:pt>
                <c:pt idx="199">
                  <c:v>1.9314932793065956E-8</c:v>
                </c:pt>
                <c:pt idx="200">
                  <c:v>1.2354102616935185E-8</c:v>
                </c:pt>
                <c:pt idx="201">
                  <c:v>7.8684359340222344E-9</c:v>
                </c:pt>
                <c:pt idx="202">
                  <c:v>4.9902790027908163E-9</c:v>
                </c:pt>
                <c:pt idx="203">
                  <c:v>3.1515227556851941E-9</c:v>
                </c:pt>
                <c:pt idx="204">
                  <c:v>1.9818704981431285E-9</c:v>
                </c:pt>
                <c:pt idx="205">
                  <c:v>1.2410500718127815E-9</c:v>
                </c:pt>
                <c:pt idx="206">
                  <c:v>7.7386025270400713E-10</c:v>
                </c:pt>
                <c:pt idx="207">
                  <c:v>4.805017605580534E-10</c:v>
                </c:pt>
                <c:pt idx="208">
                  <c:v>2.9708904061321925E-10</c:v>
                </c:pt>
                <c:pt idx="209">
                  <c:v>1.8291001484098237E-10</c:v>
                </c:pt>
                <c:pt idx="210">
                  <c:v>1.1213664136200503E-10</c:v>
                </c:pt>
                <c:pt idx="211">
                  <c:v>6.8456833878547329E-11</c:v>
                </c:pt>
                <c:pt idx="212">
                  <c:v>4.1614557377598869E-11</c:v>
                </c:pt>
                <c:pt idx="213">
                  <c:v>2.5190277738916177E-11</c:v>
                </c:pt>
                <c:pt idx="214">
                  <c:v>1.518377773150052E-11</c:v>
                </c:pt>
                <c:pt idx="215">
                  <c:v>9.1135152597536225E-12</c:v>
                </c:pt>
                <c:pt idx="216">
                  <c:v>5.4469227766374044E-12</c:v>
                </c:pt>
                <c:pt idx="217">
                  <c:v>3.2417216150860354E-12</c:v>
                </c:pt>
                <c:pt idx="218">
                  <c:v>1.9211417984207291E-12</c:v>
                </c:pt>
                <c:pt idx="219">
                  <c:v>1.133710923057982E-12</c:v>
                </c:pt>
                <c:pt idx="220">
                  <c:v>6.6619972106991918E-13</c:v>
                </c:pt>
                <c:pt idx="221">
                  <c:v>3.8982148150581671E-13</c:v>
                </c:pt>
                <c:pt idx="222">
                  <c:v>2.2713616794783023E-13</c:v>
                </c:pt>
                <c:pt idx="223">
                  <c:v>1.3178501394249925E-13</c:v>
                </c:pt>
                <c:pt idx="224">
                  <c:v>7.6138613662515032E-14</c:v>
                </c:pt>
                <c:pt idx="225">
                  <c:v>4.3802924642589784E-14</c:v>
                </c:pt>
                <c:pt idx="226">
                  <c:v>2.5093454792501675E-14</c:v>
                </c:pt>
                <c:pt idx="227">
                  <c:v>1.431452735129611E-14</c:v>
                </c:pt>
                <c:pt idx="228">
                  <c:v>8.1311649858003436E-15</c:v>
                </c:pt>
                <c:pt idx="229">
                  <c:v>4.5992576497776329E-15</c:v>
                </c:pt>
                <c:pt idx="230">
                  <c:v>2.5904899463775937E-15</c:v>
                </c:pt>
                <c:pt idx="231">
                  <c:v>1.4528985439622883E-15</c:v>
                </c:pt>
                <c:pt idx="232">
                  <c:v>8.1142404220543435E-16</c:v>
                </c:pt>
                <c:pt idx="233">
                  <c:v>4.5125254075047348E-16</c:v>
                </c:pt>
                <c:pt idx="234">
                  <c:v>2.4989102270872068E-16</c:v>
                </c:pt>
                <c:pt idx="235">
                  <c:v>1.377973464039734E-16</c:v>
                </c:pt>
                <c:pt idx="236">
                  <c:v>7.5664167808194959E-17</c:v>
                </c:pt>
                <c:pt idx="237">
                  <c:v>4.137127172180487E-17</c:v>
                </c:pt>
                <c:pt idx="238">
                  <c:v>2.2525097927594696E-17</c:v>
                </c:pt>
                <c:pt idx="239">
                  <c:v>1.2212194431569579E-17</c:v>
                </c:pt>
                <c:pt idx="240">
                  <c:v>6.5929523682900179E-18</c:v>
                </c:pt>
                <c:pt idx="241">
                  <c:v>3.5442583546173994E-18</c:v>
                </c:pt>
                <c:pt idx="242">
                  <c:v>1.8972738068036994E-18</c:v>
                </c:pt>
                <c:pt idx="243">
                  <c:v>1.0113322485479255E-18</c:v>
                </c:pt>
                <c:pt idx="244">
                  <c:v>5.3680543760245394E-19</c:v>
                </c:pt>
                <c:pt idx="245">
                  <c:v>2.8372601773696314E-19</c:v>
                </c:pt>
                <c:pt idx="246">
                  <c:v>1.4932778536931526E-19</c:v>
                </c:pt>
                <c:pt idx="247">
                  <c:v>7.8260260944051988E-20</c:v>
                </c:pt>
                <c:pt idx="248">
                  <c:v>4.0841451140376435E-20</c:v>
                </c:pt>
                <c:pt idx="249">
                  <c:v>2.1223658219244537E-20</c:v>
                </c:pt>
                <c:pt idx="250">
                  <c:v>1.0982432115743843E-20</c:v>
                </c:pt>
                <c:pt idx="251">
                  <c:v>5.6589520932889596E-21</c:v>
                </c:pt>
                <c:pt idx="252">
                  <c:v>2.9035727563853515E-21</c:v>
                </c:pt>
                <c:pt idx="253">
                  <c:v>1.4835036321759225E-21</c:v>
                </c:pt>
                <c:pt idx="254">
                  <c:v>7.5475104101237232E-22</c:v>
                </c:pt>
                <c:pt idx="255">
                  <c:v>3.8236491287492596E-22</c:v>
                </c:pt>
                <c:pt idx="256">
                  <c:v>1.9289081632635564E-22</c:v>
                </c:pt>
                <c:pt idx="257">
                  <c:v>9.6895648715881981E-23</c:v>
                </c:pt>
                <c:pt idx="258">
                  <c:v>4.8468123284445921E-23</c:v>
                </c:pt>
                <c:pt idx="259">
                  <c:v>2.4141671647341399E-23</c:v>
                </c:pt>
                <c:pt idx="260">
                  <c:v>1.1973956587267832E-23</c:v>
                </c:pt>
                <c:pt idx="261">
                  <c:v>5.9138080666633205E-24</c:v>
                </c:pt>
                <c:pt idx="262">
                  <c:v>2.9084123295516747E-24</c:v>
                </c:pt>
                <c:pt idx="263">
                  <c:v>1.4243080682012798E-24</c:v>
                </c:pt>
                <c:pt idx="264">
                  <c:v>6.9456212529229868E-25</c:v>
                </c:pt>
                <c:pt idx="265">
                  <c:v>3.3726980846670905E-25</c:v>
                </c:pt>
                <c:pt idx="266">
                  <c:v>1.6308087772308881E-25</c:v>
                </c:pt>
                <c:pt idx="267">
                  <c:v>7.8521361271920385E-26</c:v>
                </c:pt>
                <c:pt idx="268">
                  <c:v>3.7647124091626501E-26</c:v>
                </c:pt>
                <c:pt idx="269">
                  <c:v>1.7973596868349776E-26</c:v>
                </c:pt>
                <c:pt idx="270">
                  <c:v>8.5447112909681103E-27</c:v>
                </c:pt>
                <c:pt idx="271">
                  <c:v>4.04500437513369E-27</c:v>
                </c:pt>
                <c:pt idx="272">
                  <c:v>1.9067765562507946E-27</c:v>
                </c:pt>
                <c:pt idx="273">
                  <c:v>8.9503458509015058E-28</c:v>
                </c:pt>
                <c:pt idx="274">
                  <c:v>4.1834929018626341E-28</c:v>
                </c:pt>
                <c:pt idx="275">
                  <c:v>1.9471412676233241E-28</c:v>
                </c:pt>
                <c:pt idx="276">
                  <c:v>9.0243325687863065E-29</c:v>
                </c:pt>
                <c:pt idx="277">
                  <c:v>4.1647786825821959E-29</c:v>
                </c:pt>
                <c:pt idx="278">
                  <c:v>1.9139384600237791E-29</c:v>
                </c:pt>
                <c:pt idx="279">
                  <c:v>8.7583685626590953E-30</c:v>
                </c:pt>
                <c:pt idx="280">
                  <c:v>3.9909627091178042E-30</c:v>
                </c:pt>
                <c:pt idx="281">
                  <c:v>1.810886905679419E-30</c:v>
                </c:pt>
                <c:pt idx="282">
                  <c:v>8.1820888760194828E-31</c:v>
                </c:pt>
                <c:pt idx="283">
                  <c:v>3.6812580551645233E-31</c:v>
                </c:pt>
                <c:pt idx="284">
                  <c:v>1.649253968939198E-31</c:v>
                </c:pt>
                <c:pt idx="285">
                  <c:v>7.3576312653131814E-32</c:v>
                </c:pt>
                <c:pt idx="286">
                  <c:v>3.2684941022935501E-32</c:v>
                </c:pt>
                <c:pt idx="287">
                  <c:v>1.4458278898392786E-32</c:v>
                </c:pt>
                <c:pt idx="288">
                  <c:v>6.3686106083373618E-33</c:v>
                </c:pt>
                <c:pt idx="289">
                  <c:v>2.7933927361832754E-33</c:v>
                </c:pt>
                <c:pt idx="290">
                  <c:v>1.2200524705282553E-33</c:v>
                </c:pt>
                <c:pt idx="291">
                  <c:v>5.3062074312579126E-34</c:v>
                </c:pt>
                <c:pt idx="292">
                  <c:v>2.2979953414402328E-34</c:v>
                </c:pt>
                <c:pt idx="293">
                  <c:v>9.9099912266452177E-35</c:v>
                </c:pt>
                <c:pt idx="294">
                  <c:v>4.2555588593197583E-35</c:v>
                </c:pt>
                <c:pt idx="295">
                  <c:v>1.8196972510133625E-35</c:v>
                </c:pt>
                <c:pt idx="296">
                  <c:v>7.748201062256206E-36</c:v>
                </c:pt>
                <c:pt idx="297">
                  <c:v>3.2852001235922071E-36</c:v>
                </c:pt>
                <c:pt idx="298">
                  <c:v>1.3870176407618899E-36</c:v>
                </c:pt>
                <c:pt idx="299">
                  <c:v>5.8312457489101531E-37</c:v>
                </c:pt>
                <c:pt idx="300">
                  <c:v>2.441180599663404E-37</c:v>
                </c:pt>
                <c:pt idx="301">
                  <c:v>1.0176482285917444E-37</c:v>
                </c:pt>
                <c:pt idx="302">
                  <c:v>4.2242990704322291E-38</c:v>
                </c:pt>
                <c:pt idx="303">
                  <c:v>1.7461069459180828E-38</c:v>
                </c:pt>
                <c:pt idx="304">
                  <c:v>7.1869765507220302E-39</c:v>
                </c:pt>
                <c:pt idx="305">
                  <c:v>2.9456478187031907E-39</c:v>
                </c:pt>
                <c:pt idx="306">
                  <c:v>1.2021941784297372E-39</c:v>
                </c:pt>
                <c:pt idx="307">
                  <c:v>4.8857093283948374E-40</c:v>
                </c:pt>
                <c:pt idx="308">
                  <c:v>1.9771509866068004E-40</c:v>
                </c:pt>
                <c:pt idx="309">
                  <c:v>7.9673014948842267E-41</c:v>
                </c:pt>
                <c:pt idx="310">
                  <c:v>3.1969943850474703E-41</c:v>
                </c:pt>
                <c:pt idx="311">
                  <c:v>1.2774140860102585E-41</c:v>
                </c:pt>
                <c:pt idx="312">
                  <c:v>5.0825391627669931E-42</c:v>
                </c:pt>
                <c:pt idx="313">
                  <c:v>2.0136731173735755E-42</c:v>
                </c:pt>
                <c:pt idx="314">
                  <c:v>7.9443142752203819E-43</c:v>
                </c:pt>
                <c:pt idx="315">
                  <c:v>3.1209230890996474E-43</c:v>
                </c:pt>
                <c:pt idx="316">
                  <c:v>1.2208685930355287E-43</c:v>
                </c:pt>
                <c:pt idx="317">
                  <c:v>4.7556948761107186E-44</c:v>
                </c:pt>
                <c:pt idx="318">
                  <c:v>1.8446681499555494E-44</c:v>
                </c:pt>
                <c:pt idx="319">
                  <c:v>7.1249483691083623E-45</c:v>
                </c:pt>
                <c:pt idx="320">
                  <c:v>2.7403396810402052E-45</c:v>
                </c:pt>
                <c:pt idx="321">
                  <c:v>1.0495092798683423E-45</c:v>
                </c:pt>
                <c:pt idx="322">
                  <c:v>4.0024634267479308E-46</c:v>
                </c:pt>
                <c:pt idx="323">
                  <c:v>1.5199442786235602E-46</c:v>
                </c:pt>
                <c:pt idx="324">
                  <c:v>5.747608353901149E-47</c:v>
                </c:pt>
                <c:pt idx="325">
                  <c:v>2.1642422616902893E-47</c:v>
                </c:pt>
                <c:pt idx="326">
                  <c:v>8.1149114470870927E-48</c:v>
                </c:pt>
                <c:pt idx="327">
                  <c:v>3.0298484235445909E-48</c:v>
                </c:pt>
                <c:pt idx="328">
                  <c:v>1.1264637620214063E-48</c:v>
                </c:pt>
                <c:pt idx="329">
                  <c:v>4.1703523878598913E-49</c:v>
                </c:pt>
                <c:pt idx="330">
                  <c:v>1.5374021632768376E-49</c:v>
                </c:pt>
                <c:pt idx="331">
                  <c:v>5.643667610113746E-50</c:v>
                </c:pt>
                <c:pt idx="332">
                  <c:v>2.0629778878288984E-50</c:v>
                </c:pt>
                <c:pt idx="333">
                  <c:v>7.5090833330459867E-51</c:v>
                </c:pt>
                <c:pt idx="334">
                  <c:v>2.7216888908190096E-51</c:v>
                </c:pt>
                <c:pt idx="335">
                  <c:v>9.8231153278358334E-52</c:v>
                </c:pt>
                <c:pt idx="336">
                  <c:v>3.5303617639014704E-52</c:v>
                </c:pt>
                <c:pt idx="337">
                  <c:v>1.2634218524396046E-52</c:v>
                </c:pt>
                <c:pt idx="338">
                  <c:v>4.5023241924311434E-53</c:v>
                </c:pt>
                <c:pt idx="339">
                  <c:v>1.5976599488757913E-53</c:v>
                </c:pt>
                <c:pt idx="340">
                  <c:v>5.645353458917923E-54</c:v>
                </c:pt>
                <c:pt idx="341">
                  <c:v>1.9863562195526264E-54</c:v>
                </c:pt>
                <c:pt idx="342">
                  <c:v>6.9595688591007046E-55</c:v>
                </c:pt>
                <c:pt idx="343">
                  <c:v>2.4281009754286069E-55</c:v>
                </c:pt>
                <c:pt idx="344">
                  <c:v>8.4354908037497179E-56</c:v>
                </c:pt>
                <c:pt idx="345">
                  <c:v>2.9181873787844283E-56</c:v>
                </c:pt>
                <c:pt idx="346">
                  <c:v>1.0052525858201337E-56</c:v>
                </c:pt>
                <c:pt idx="347">
                  <c:v>3.448231609521608E-57</c:v>
                </c:pt>
                <c:pt idx="348">
                  <c:v>1.1778144116975685E-57</c:v>
                </c:pt>
                <c:pt idx="349">
                  <c:v>4.0060512872192881E-58</c:v>
                </c:pt>
                <c:pt idx="350">
                  <c:v>1.3567984901754709E-58</c:v>
                </c:pt>
                <c:pt idx="351">
                  <c:v>4.5758671149207376E-59</c:v>
                </c:pt>
                <c:pt idx="352">
                  <c:v>1.5367055569229716E-59</c:v>
                </c:pt>
                <c:pt idx="353">
                  <c:v>5.1388640117088004E-60</c:v>
                </c:pt>
                <c:pt idx="354">
                  <c:v>1.7112079701177381E-60</c:v>
                </c:pt>
                <c:pt idx="355">
                  <c:v>5.6741089308389948E-61</c:v>
                </c:pt>
                <c:pt idx="356">
                  <c:v>1.8734915965537858E-61</c:v>
                </c:pt>
                <c:pt idx="357">
                  <c:v>6.1597776461369265E-62</c:v>
                </c:pt>
                <c:pt idx="358">
                  <c:v>2.0166824876828199E-62</c:v>
                </c:pt>
                <c:pt idx="359">
                  <c:v>6.5745983172759299E-63</c:v>
                </c:pt>
                <c:pt idx="360">
                  <c:v>2.1343229146268375E-63</c:v>
                </c:pt>
                <c:pt idx="361">
                  <c:v>6.8993827031412045E-64</c:v>
                </c:pt>
                <c:pt idx="362">
                  <c:v>2.220851652379775E-64</c:v>
                </c:pt>
                <c:pt idx="363">
                  <c:v>7.1184931162461345E-65</c:v>
                </c:pt>
                <c:pt idx="364">
                  <c:v>2.272039067459883E-65</c:v>
                </c:pt>
                <c:pt idx="365">
                  <c:v>7.221089465701311E-66</c:v>
                </c:pt>
                <c:pt idx="366">
                  <c:v>2.2853296925440466E-66</c:v>
                </c:pt>
                <c:pt idx="367">
                  <c:v>7.2020180342641769E-67</c:v>
                </c:pt>
                <c:pt idx="368">
                  <c:v>2.2600536690610131E-67</c:v>
                </c:pt>
                <c:pt idx="369">
                  <c:v>7.0622405447119468E-68</c:v>
                </c:pt>
                <c:pt idx="370">
                  <c:v>2.1974827011193895E-68</c:v>
                </c:pt>
                <c:pt idx="371">
                  <c:v>6.8087537840909599E-69</c:v>
                </c:pt>
                <c:pt idx="372">
                  <c:v>2.1007240138525408E-69</c:v>
                </c:pt>
                <c:pt idx="373">
                  <c:v>6.4540091376631013E-70</c:v>
                </c:pt>
                <c:pt idx="374">
                  <c:v>1.974464626448716E-70</c:v>
                </c:pt>
                <c:pt idx="375">
                  <c:v>6.0148990764493013E-71</c:v>
                </c:pt>
                <c:pt idx="376">
                  <c:v>1.8245952401326204E-71</c:v>
                </c:pt>
                <c:pt idx="377">
                  <c:v>5.5114254335311933E-72</c:v>
                </c:pt>
                <c:pt idx="378">
                  <c:v>1.6577557391375231E-72</c:v>
                </c:pt>
                <c:pt idx="379">
                  <c:v>4.9651954622862414E-73</c:v>
                </c:pt>
                <c:pt idx="380">
                  <c:v>1.4808510074567096E-73</c:v>
                </c:pt>
                <c:pt idx="381">
                  <c:v>4.3979023898491421E-74</c:v>
                </c:pt>
                <c:pt idx="382">
                  <c:v>1.3005858139730778E-74</c:v>
                </c:pt>
                <c:pt idx="383">
                  <c:v>3.8299371296757296E-75</c:v>
                </c:pt>
                <c:pt idx="384">
                  <c:v>1.1230613535460768E-75</c:v>
                </c:pt>
                <c:pt idx="385">
                  <c:v>3.2792499918439568E-76</c:v>
                </c:pt>
                <c:pt idx="386">
                  <c:v>9.5346504326523697E-77</c:v>
                </c:pt>
                <c:pt idx="387">
                  <c:v>2.7605411790172085E-77</c:v>
                </c:pt>
                <c:pt idx="388">
                  <c:v>7.9587138497918574E-78</c:v>
                </c:pt>
                <c:pt idx="389">
                  <c:v>2.2848134999515215E-78</c:v>
                </c:pt>
                <c:pt idx="390">
                  <c:v>6.5315736410739565E-79</c:v>
                </c:pt>
                <c:pt idx="391">
                  <c:v>1.8592770341603023E-79</c:v>
                </c:pt>
                <c:pt idx="392">
                  <c:v>5.2702302292990994E-80</c:v>
                </c:pt>
                <c:pt idx="393">
                  <c:v>1.4875592613522209E-80</c:v>
                </c:pt>
                <c:pt idx="394">
                  <c:v>4.1809807715151373E-81</c:v>
                </c:pt>
                <c:pt idx="395">
                  <c:v>1.1701492804552853E-81</c:v>
                </c:pt>
                <c:pt idx="396">
                  <c:v>3.2610959359731824E-82</c:v>
                </c:pt>
                <c:pt idx="397">
                  <c:v>9.0499272104208618E-83</c:v>
                </c:pt>
                <c:pt idx="398">
                  <c:v>2.5008393987441385E-83</c:v>
                </c:pt>
                <c:pt idx="399">
                  <c:v>6.881541366670983E-84</c:v>
                </c:pt>
                <c:pt idx="400">
                  <c:v>1.8855795207444472E-84</c:v>
                </c:pt>
                <c:pt idx="401">
                  <c:v>5.1447370907051867E-85</c:v>
                </c:pt>
                <c:pt idx="402">
                  <c:v>1.3977861249248828E-85</c:v>
                </c:pt>
                <c:pt idx="403">
                  <c:v>3.7816163746546128E-86</c:v>
                </c:pt>
                <c:pt idx="404">
                  <c:v>1.0187636016723154E-86</c:v>
                </c:pt>
                <c:pt idx="405">
                  <c:v>2.7329304280559206E-87</c:v>
                </c:pt>
                <c:pt idx="406">
                  <c:v>7.3003374873223775E-88</c:v>
                </c:pt>
                <c:pt idx="407">
                  <c:v>1.9418536904371192E-88</c:v>
                </c:pt>
                <c:pt idx="408">
                  <c:v>5.1433878846990556E-89</c:v>
                </c:pt>
                <c:pt idx="409">
                  <c:v>1.3565670243620693E-89</c:v>
                </c:pt>
                <c:pt idx="410">
                  <c:v>3.5628081737694946E-90</c:v>
                </c:pt>
                <c:pt idx="411">
                  <c:v>9.3175735508471359E-91</c:v>
                </c:pt>
                <c:pt idx="412">
                  <c:v>2.4264560250367248E-91</c:v>
                </c:pt>
                <c:pt idx="413">
                  <c:v>6.2921812734662271E-92</c:v>
                </c:pt>
                <c:pt idx="414">
                  <c:v>1.6247600515193852E-92</c:v>
                </c:pt>
                <c:pt idx="415">
                  <c:v>4.1776922506164501E-93</c:v>
                </c:pt>
                <c:pt idx="416">
                  <c:v>1.0696528738610327E-93</c:v>
                </c:pt>
                <c:pt idx="417">
                  <c:v>2.7271466082548917E-94</c:v>
                </c:pt>
                <c:pt idx="418">
                  <c:v>6.9236214504691262E-95</c:v>
                </c:pt>
                <c:pt idx="419">
                  <c:v>1.7503195733837787E-95</c:v>
                </c:pt>
                <c:pt idx="420">
                  <c:v>4.4061633089629319E-96</c:v>
                </c:pt>
                <c:pt idx="421">
                  <c:v>1.1044931725086015E-96</c:v>
                </c:pt>
                <c:pt idx="422">
                  <c:v>2.7569233209349552E-97</c:v>
                </c:pt>
                <c:pt idx="423">
                  <c:v>6.8524447765171032E-98</c:v>
                </c:pt>
                <c:pt idx="424">
                  <c:v>1.6959990593216984E-98</c:v>
                </c:pt>
                <c:pt idx="425">
                  <c:v>4.179890217648982E-99</c:v>
                </c:pt>
                <c:pt idx="426">
                  <c:v>1.025801546457592E-99</c:v>
                </c:pt>
                <c:pt idx="427">
                  <c:v>2.5068077523734816E-100</c:v>
                </c:pt>
                <c:pt idx="428">
                  <c:v>6.1001134817886643E-101</c:v>
                </c:pt>
                <c:pt idx="429">
                  <c:v>1.4781346756497435E-101</c:v>
                </c:pt>
                <c:pt idx="430">
                  <c:v>3.5665580885280679E-102</c:v>
                </c:pt>
                <c:pt idx="431">
                  <c:v>8.5692695488800162E-103</c:v>
                </c:pt>
                <c:pt idx="432">
                  <c:v>2.0502060543101269E-103</c:v>
                </c:pt>
                <c:pt idx="433">
                  <c:v>4.884391030522832E-104</c:v>
                </c:pt>
                <c:pt idx="434">
                  <c:v>1.1587307814419269E-104</c:v>
                </c:pt>
                <c:pt idx="435">
                  <c:v>2.7372462451536635E-105</c:v>
                </c:pt>
                <c:pt idx="436">
                  <c:v>6.4387920469158276E-106</c:v>
                </c:pt>
                <c:pt idx="437">
                  <c:v>1.5081833252124343E-106</c:v>
                </c:pt>
                <c:pt idx="438">
                  <c:v>3.5177346476227561E-107</c:v>
                </c:pt>
                <c:pt idx="439">
                  <c:v>8.1701724511599412E-108</c:v>
                </c:pt>
                <c:pt idx="440">
                  <c:v>1.889550817079086E-108</c:v>
                </c:pt>
                <c:pt idx="441">
                  <c:v>4.351561588792774E-109</c:v>
                </c:pt>
                <c:pt idx="442">
                  <c:v>9.979089060214004E-110</c:v>
                </c:pt>
                <c:pt idx="443">
                  <c:v>2.2787457317836329E-110</c:v>
                </c:pt>
                <c:pt idx="444">
                  <c:v>5.1815541777926871E-111</c:v>
                </c:pt>
                <c:pt idx="445">
                  <c:v>1.1732307152746975E-111</c:v>
                </c:pt>
                <c:pt idx="446">
                  <c:v>2.645245661787661E-112</c:v>
                </c:pt>
                <c:pt idx="447">
                  <c:v>5.9389244821254876E-113</c:v>
                </c:pt>
                <c:pt idx="448">
                  <c:v>1.32772704197523E-113</c:v>
                </c:pt>
                <c:pt idx="449">
                  <c:v>2.9557588869802269E-114</c:v>
                </c:pt>
                <c:pt idx="450">
                  <c:v>6.5522191246645343E-115</c:v>
                </c:pt>
                <c:pt idx="451">
                  <c:v>1.4463287782435678E-115</c:v>
                </c:pt>
                <c:pt idx="452">
                  <c:v>3.1791048226544581E-116</c:v>
                </c:pt>
                <c:pt idx="453">
                  <c:v>6.9582795679540436E-117</c:v>
                </c:pt>
                <c:pt idx="454">
                  <c:v>1.5165547904243695E-117</c:v>
                </c:pt>
                <c:pt idx="455">
                  <c:v>3.291346021101507E-118</c:v>
                </c:pt>
                <c:pt idx="456">
                  <c:v>7.1129242730340352E-119</c:v>
                </c:pt>
                <c:pt idx="457">
                  <c:v>1.5306716317585577E-119</c:v>
                </c:pt>
                <c:pt idx="458">
                  <c:v>3.2800093928414629E-120</c:v>
                </c:pt>
                <c:pt idx="459">
                  <c:v>6.9988606557777886E-121</c:v>
                </c:pt>
                <c:pt idx="460">
                  <c:v>1.4870953382989062E-121</c:v>
                </c:pt>
                <c:pt idx="461">
                  <c:v>3.1463677581130635E-122</c:v>
                </c:pt>
                <c:pt idx="462">
                  <c:v>6.6288678244079912E-123</c:v>
                </c:pt>
                <c:pt idx="463">
                  <c:v>1.3906839473733229E-123</c:v>
                </c:pt>
                <c:pt idx="464">
                  <c:v>2.9052046415855919E-124</c:v>
                </c:pt>
                <c:pt idx="465">
                  <c:v>6.0434401107660084E-125</c:v>
                </c:pt>
                <c:pt idx="466">
                  <c:v>1.2518460452127714E-125</c:v>
                </c:pt>
                <c:pt idx="467">
                  <c:v>2.5821224061583742E-126</c:v>
                </c:pt>
                <c:pt idx="468">
                  <c:v>5.3034922245898493E-127</c:v>
                </c:pt>
                <c:pt idx="469">
                  <c:v>1.0846915385025101E-127</c:v>
                </c:pt>
                <c:pt idx="470">
                  <c:v>2.2090715054207138E-128</c:v>
                </c:pt>
                <c:pt idx="471">
                  <c:v>4.4799431291434843E-129</c:v>
                </c:pt>
                <c:pt idx="472">
                  <c:v>9.0467884223520197E-130</c:v>
                </c:pt>
                <c:pt idx="473">
                  <c:v>1.8191795775703042E-130</c:v>
                </c:pt>
                <c:pt idx="474">
                  <c:v>3.6426371782130438E-131</c:v>
                </c:pt>
                <c:pt idx="475">
                  <c:v>7.2629903217235512E-132</c:v>
                </c:pt>
                <c:pt idx="476">
                  <c:v>1.4420297513252694E-132</c:v>
                </c:pt>
                <c:pt idx="477">
                  <c:v>2.8509669416191551E-133</c:v>
                </c:pt>
                <c:pt idx="478">
                  <c:v>5.6126679262928562E-134</c:v>
                </c:pt>
                <c:pt idx="479">
                  <c:v>1.1002863368544015E-134</c:v>
                </c:pt>
                <c:pt idx="480">
                  <c:v>2.1478368920305973E-135</c:v>
                </c:pt>
                <c:pt idx="481">
                  <c:v>4.1749961663270717E-136</c:v>
                </c:pt>
                <c:pt idx="482">
                  <c:v>8.0810923519629544E-137</c:v>
                </c:pt>
                <c:pt idx="483">
                  <c:v>1.5575545454135732E-137</c:v>
                </c:pt>
                <c:pt idx="484">
                  <c:v>2.9893424183175826E-138</c:v>
                </c:pt>
                <c:pt idx="485">
                  <c:v>5.7130400758705816E-139</c:v>
                </c:pt>
                <c:pt idx="486">
                  <c:v>1.0872216250328817E-139</c:v>
                </c:pt>
                <c:pt idx="487">
                  <c:v>2.0602887877289709E-140</c:v>
                </c:pt>
                <c:pt idx="488">
                  <c:v>3.8877409740036415E-141</c:v>
                </c:pt>
                <c:pt idx="489">
                  <c:v>7.3050930140295678E-142</c:v>
                </c:pt>
                <c:pt idx="490">
                  <c:v>1.3668264802122761E-142</c:v>
                </c:pt>
                <c:pt idx="491">
                  <c:v>2.5465970026308361E-143</c:v>
                </c:pt>
                <c:pt idx="492">
                  <c:v>4.7246133063000592E-144</c:v>
                </c:pt>
                <c:pt idx="493">
                  <c:v>8.7283372734661569E-145</c:v>
                </c:pt>
                <c:pt idx="494">
                  <c:v>1.6056688273168184E-145</c:v>
                </c:pt>
                <c:pt idx="495">
                  <c:v>2.9413021341236109E-146</c:v>
                </c:pt>
                <c:pt idx="496">
                  <c:v>5.3651578713649832E-147</c:v>
                </c:pt>
                <c:pt idx="497">
                  <c:v>9.7450613831178495E-148</c:v>
                </c:pt>
                <c:pt idx="498">
                  <c:v>1.7625679061103905E-148</c:v>
                </c:pt>
                <c:pt idx="499">
                  <c:v>3.1744342958460708E-149</c:v>
                </c:pt>
                <c:pt idx="500">
                  <c:v>5.6930635624455712E-150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  <c:pt idx="441">
                  <c:v>185.00191061127265</c:v>
                </c:pt>
                <c:pt idx="442">
                  <c:v>184.95191061127269</c:v>
                </c:pt>
                <c:pt idx="443">
                  <c:v>184.90191061127274</c:v>
                </c:pt>
                <c:pt idx="444">
                  <c:v>184.85191061127279</c:v>
                </c:pt>
                <c:pt idx="445">
                  <c:v>184.80191061127283</c:v>
                </c:pt>
                <c:pt idx="446">
                  <c:v>184.75191061127288</c:v>
                </c:pt>
                <c:pt idx="447">
                  <c:v>184.70191061127292</c:v>
                </c:pt>
                <c:pt idx="448">
                  <c:v>184.65191061127297</c:v>
                </c:pt>
                <c:pt idx="449">
                  <c:v>184.60191061127301</c:v>
                </c:pt>
                <c:pt idx="450">
                  <c:v>184.55191061127306</c:v>
                </c:pt>
                <c:pt idx="451">
                  <c:v>184.5019106112731</c:v>
                </c:pt>
                <c:pt idx="452">
                  <c:v>184.45191061127315</c:v>
                </c:pt>
                <c:pt idx="453">
                  <c:v>184.40191061127319</c:v>
                </c:pt>
                <c:pt idx="454">
                  <c:v>184.35191061127324</c:v>
                </c:pt>
                <c:pt idx="455">
                  <c:v>184.30191061127329</c:v>
                </c:pt>
                <c:pt idx="456">
                  <c:v>184.25191061127333</c:v>
                </c:pt>
                <c:pt idx="457">
                  <c:v>184.20191061127338</c:v>
                </c:pt>
                <c:pt idx="458">
                  <c:v>184.15191061127342</c:v>
                </c:pt>
                <c:pt idx="459">
                  <c:v>184.10191061127347</c:v>
                </c:pt>
                <c:pt idx="460">
                  <c:v>184.05191061127351</c:v>
                </c:pt>
                <c:pt idx="461">
                  <c:v>184.00191061127356</c:v>
                </c:pt>
                <c:pt idx="462">
                  <c:v>183.9519106112736</c:v>
                </c:pt>
                <c:pt idx="463">
                  <c:v>183.90191061127365</c:v>
                </c:pt>
                <c:pt idx="464">
                  <c:v>183.85191061127369</c:v>
                </c:pt>
                <c:pt idx="465">
                  <c:v>183.80191061127374</c:v>
                </c:pt>
                <c:pt idx="466">
                  <c:v>183.75191061127379</c:v>
                </c:pt>
                <c:pt idx="467">
                  <c:v>183.70191061127383</c:v>
                </c:pt>
                <c:pt idx="468">
                  <c:v>183.65191061127388</c:v>
                </c:pt>
                <c:pt idx="469">
                  <c:v>183.60191061127392</c:v>
                </c:pt>
                <c:pt idx="470">
                  <c:v>183.55191061127397</c:v>
                </c:pt>
                <c:pt idx="471">
                  <c:v>183.50191061127401</c:v>
                </c:pt>
                <c:pt idx="472">
                  <c:v>183.45191061127406</c:v>
                </c:pt>
                <c:pt idx="473">
                  <c:v>183.4019106112741</c:v>
                </c:pt>
                <c:pt idx="474">
                  <c:v>183.35191061127415</c:v>
                </c:pt>
                <c:pt idx="475">
                  <c:v>183.3019106112742</c:v>
                </c:pt>
                <c:pt idx="476">
                  <c:v>183.25191061127424</c:v>
                </c:pt>
                <c:pt idx="477">
                  <c:v>183.20191061127429</c:v>
                </c:pt>
                <c:pt idx="478">
                  <c:v>183.15191061127433</c:v>
                </c:pt>
                <c:pt idx="479">
                  <c:v>183.10191061127438</c:v>
                </c:pt>
                <c:pt idx="480">
                  <c:v>183.05191061127442</c:v>
                </c:pt>
                <c:pt idx="481">
                  <c:v>183.00191061127447</c:v>
                </c:pt>
                <c:pt idx="482">
                  <c:v>182.95191061127451</c:v>
                </c:pt>
                <c:pt idx="483">
                  <c:v>182.90191061127456</c:v>
                </c:pt>
                <c:pt idx="484">
                  <c:v>182.8519106112746</c:v>
                </c:pt>
                <c:pt idx="485">
                  <c:v>182.80191061127465</c:v>
                </c:pt>
                <c:pt idx="486">
                  <c:v>182.7519106112747</c:v>
                </c:pt>
                <c:pt idx="487">
                  <c:v>182.70191061127474</c:v>
                </c:pt>
                <c:pt idx="488">
                  <c:v>182.65191061127479</c:v>
                </c:pt>
                <c:pt idx="489">
                  <c:v>182.60191061127483</c:v>
                </c:pt>
                <c:pt idx="490">
                  <c:v>182.55191061127488</c:v>
                </c:pt>
                <c:pt idx="491">
                  <c:v>182.50191061127492</c:v>
                </c:pt>
                <c:pt idx="492">
                  <c:v>182.45191061127497</c:v>
                </c:pt>
                <c:pt idx="493">
                  <c:v>182.40191061127501</c:v>
                </c:pt>
                <c:pt idx="494">
                  <c:v>182.35191061127506</c:v>
                </c:pt>
                <c:pt idx="495">
                  <c:v>182.3019106112751</c:v>
                </c:pt>
                <c:pt idx="496">
                  <c:v>182.25191061127515</c:v>
                </c:pt>
                <c:pt idx="497">
                  <c:v>182.2019106112752</c:v>
                </c:pt>
                <c:pt idx="498">
                  <c:v>182.15191061127524</c:v>
                </c:pt>
                <c:pt idx="499">
                  <c:v>182.10191061127529</c:v>
                </c:pt>
                <c:pt idx="500">
                  <c:v>182.05191061127533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207.05191061125259</c:v>
                </c:pt>
                <c:pt idx="1">
                  <c:v>207.00191061125264</c:v>
                </c:pt>
                <c:pt idx="2">
                  <c:v>206.95191061125269</c:v>
                </c:pt>
                <c:pt idx="3">
                  <c:v>206.90191061125273</c:v>
                </c:pt>
                <c:pt idx="4">
                  <c:v>206.85191061125278</c:v>
                </c:pt>
                <c:pt idx="5">
                  <c:v>206.80191061125282</c:v>
                </c:pt>
                <c:pt idx="6">
                  <c:v>206.75191061125287</c:v>
                </c:pt>
                <c:pt idx="7">
                  <c:v>206.70191061125291</c:v>
                </c:pt>
                <c:pt idx="8">
                  <c:v>206.65191061125296</c:v>
                </c:pt>
                <c:pt idx="9">
                  <c:v>206.601910611253</c:v>
                </c:pt>
                <c:pt idx="10">
                  <c:v>206.55191061125305</c:v>
                </c:pt>
                <c:pt idx="11">
                  <c:v>206.50191061125309</c:v>
                </c:pt>
                <c:pt idx="12">
                  <c:v>206.45191061125314</c:v>
                </c:pt>
                <c:pt idx="13">
                  <c:v>206.40191061125319</c:v>
                </c:pt>
                <c:pt idx="14">
                  <c:v>206.35191061125323</c:v>
                </c:pt>
                <c:pt idx="15">
                  <c:v>206.30191061125328</c:v>
                </c:pt>
                <c:pt idx="16">
                  <c:v>206.25191061125332</c:v>
                </c:pt>
                <c:pt idx="17">
                  <c:v>206.20191061125337</c:v>
                </c:pt>
                <c:pt idx="18">
                  <c:v>206.15191061125341</c:v>
                </c:pt>
                <c:pt idx="19">
                  <c:v>206.10191061125346</c:v>
                </c:pt>
                <c:pt idx="20">
                  <c:v>206.0519106112535</c:v>
                </c:pt>
                <c:pt idx="21">
                  <c:v>206.00191061125355</c:v>
                </c:pt>
                <c:pt idx="22">
                  <c:v>205.9519106112536</c:v>
                </c:pt>
                <c:pt idx="23">
                  <c:v>205.90191061125364</c:v>
                </c:pt>
                <c:pt idx="24">
                  <c:v>205.85191061125369</c:v>
                </c:pt>
                <c:pt idx="25">
                  <c:v>205.80191061125373</c:v>
                </c:pt>
                <c:pt idx="26">
                  <c:v>205.75191061125378</c:v>
                </c:pt>
                <c:pt idx="27">
                  <c:v>205.70191061125382</c:v>
                </c:pt>
                <c:pt idx="28">
                  <c:v>205.65191061125387</c:v>
                </c:pt>
                <c:pt idx="29">
                  <c:v>205.60191061125391</c:v>
                </c:pt>
                <c:pt idx="30">
                  <c:v>205.55191061125396</c:v>
                </c:pt>
                <c:pt idx="31">
                  <c:v>205.501910611254</c:v>
                </c:pt>
                <c:pt idx="32">
                  <c:v>205.45191061125405</c:v>
                </c:pt>
                <c:pt idx="33">
                  <c:v>205.4019106112541</c:v>
                </c:pt>
                <c:pt idx="34">
                  <c:v>205.35191061125414</c:v>
                </c:pt>
                <c:pt idx="35">
                  <c:v>205.30191061125419</c:v>
                </c:pt>
                <c:pt idx="36">
                  <c:v>205.25191061125423</c:v>
                </c:pt>
                <c:pt idx="37">
                  <c:v>205.20191061125428</c:v>
                </c:pt>
                <c:pt idx="38">
                  <c:v>205.15191061125432</c:v>
                </c:pt>
                <c:pt idx="39">
                  <c:v>205.10191061125437</c:v>
                </c:pt>
                <c:pt idx="40">
                  <c:v>205.05191061125441</c:v>
                </c:pt>
                <c:pt idx="41">
                  <c:v>205.00191061125446</c:v>
                </c:pt>
                <c:pt idx="42">
                  <c:v>204.9519106112545</c:v>
                </c:pt>
                <c:pt idx="43">
                  <c:v>204.90191061125455</c:v>
                </c:pt>
                <c:pt idx="44">
                  <c:v>204.8519106112546</c:v>
                </c:pt>
                <c:pt idx="45">
                  <c:v>204.80191061125464</c:v>
                </c:pt>
                <c:pt idx="46">
                  <c:v>204.75191061125469</c:v>
                </c:pt>
                <c:pt idx="47">
                  <c:v>204.70191061125473</c:v>
                </c:pt>
                <c:pt idx="48">
                  <c:v>204.65191061125478</c:v>
                </c:pt>
                <c:pt idx="49">
                  <c:v>204.60191061125482</c:v>
                </c:pt>
                <c:pt idx="50">
                  <c:v>204.55191061125487</c:v>
                </c:pt>
                <c:pt idx="51">
                  <c:v>204.50191061125491</c:v>
                </c:pt>
                <c:pt idx="52">
                  <c:v>204.45191061125496</c:v>
                </c:pt>
                <c:pt idx="53">
                  <c:v>204.401910611255</c:v>
                </c:pt>
                <c:pt idx="54">
                  <c:v>204.35191061125505</c:v>
                </c:pt>
                <c:pt idx="55">
                  <c:v>204.3019106112551</c:v>
                </c:pt>
                <c:pt idx="56">
                  <c:v>204.25191061125514</c:v>
                </c:pt>
                <c:pt idx="57">
                  <c:v>204.20191061125519</c:v>
                </c:pt>
                <c:pt idx="58">
                  <c:v>204.15191061125523</c:v>
                </c:pt>
                <c:pt idx="59">
                  <c:v>204.10191061125528</c:v>
                </c:pt>
                <c:pt idx="60">
                  <c:v>204.05191061125532</c:v>
                </c:pt>
                <c:pt idx="61">
                  <c:v>204.00191061125537</c:v>
                </c:pt>
                <c:pt idx="62">
                  <c:v>203.95191061125541</c:v>
                </c:pt>
                <c:pt idx="63">
                  <c:v>203.90191061125546</c:v>
                </c:pt>
                <c:pt idx="64">
                  <c:v>203.85191061125551</c:v>
                </c:pt>
                <c:pt idx="65">
                  <c:v>203.80191061125555</c:v>
                </c:pt>
                <c:pt idx="66">
                  <c:v>203.7519106112556</c:v>
                </c:pt>
                <c:pt idx="67">
                  <c:v>203.70191061125564</c:v>
                </c:pt>
                <c:pt idx="68">
                  <c:v>203.65191061125569</c:v>
                </c:pt>
                <c:pt idx="69">
                  <c:v>203.60191061125573</c:v>
                </c:pt>
                <c:pt idx="70">
                  <c:v>203.55191061125578</c:v>
                </c:pt>
                <c:pt idx="71">
                  <c:v>203.50191061125582</c:v>
                </c:pt>
                <c:pt idx="72">
                  <c:v>203.45191061125587</c:v>
                </c:pt>
                <c:pt idx="73">
                  <c:v>203.40191061125591</c:v>
                </c:pt>
                <c:pt idx="74">
                  <c:v>203.35191061125596</c:v>
                </c:pt>
                <c:pt idx="75">
                  <c:v>203.30191061125601</c:v>
                </c:pt>
                <c:pt idx="76">
                  <c:v>203.25191061125605</c:v>
                </c:pt>
                <c:pt idx="77">
                  <c:v>203.2019106112561</c:v>
                </c:pt>
                <c:pt idx="78">
                  <c:v>203.15191061125614</c:v>
                </c:pt>
                <c:pt idx="79">
                  <c:v>203.10191061125619</c:v>
                </c:pt>
                <c:pt idx="80">
                  <c:v>203.05191061125623</c:v>
                </c:pt>
                <c:pt idx="81">
                  <c:v>203.00191061125628</c:v>
                </c:pt>
                <c:pt idx="82">
                  <c:v>202.95191061125632</c:v>
                </c:pt>
                <c:pt idx="83">
                  <c:v>202.90191061125637</c:v>
                </c:pt>
                <c:pt idx="84">
                  <c:v>202.85191061125641</c:v>
                </c:pt>
                <c:pt idx="85">
                  <c:v>202.80191061125646</c:v>
                </c:pt>
                <c:pt idx="86">
                  <c:v>202.75191061125651</c:v>
                </c:pt>
                <c:pt idx="87">
                  <c:v>202.70191061125655</c:v>
                </c:pt>
                <c:pt idx="88">
                  <c:v>202.6519106112566</c:v>
                </c:pt>
                <c:pt idx="89">
                  <c:v>202.60191061125664</c:v>
                </c:pt>
                <c:pt idx="90">
                  <c:v>202.55191061125669</c:v>
                </c:pt>
                <c:pt idx="91">
                  <c:v>202.50191061125673</c:v>
                </c:pt>
                <c:pt idx="92">
                  <c:v>202.45191061125678</c:v>
                </c:pt>
                <c:pt idx="93">
                  <c:v>202.40191061125682</c:v>
                </c:pt>
                <c:pt idx="94">
                  <c:v>202.35191061125687</c:v>
                </c:pt>
                <c:pt idx="95">
                  <c:v>202.30191061125691</c:v>
                </c:pt>
                <c:pt idx="96">
                  <c:v>202.25191061125696</c:v>
                </c:pt>
                <c:pt idx="97">
                  <c:v>202.20191061125701</c:v>
                </c:pt>
                <c:pt idx="98">
                  <c:v>202.15191061125705</c:v>
                </c:pt>
                <c:pt idx="99">
                  <c:v>202.1019106112571</c:v>
                </c:pt>
                <c:pt idx="100">
                  <c:v>202.05191061125714</c:v>
                </c:pt>
                <c:pt idx="101">
                  <c:v>202.00191061125719</c:v>
                </c:pt>
                <c:pt idx="102">
                  <c:v>201.95191061125723</c:v>
                </c:pt>
                <c:pt idx="103">
                  <c:v>201.90191061125728</c:v>
                </c:pt>
                <c:pt idx="104">
                  <c:v>201.85191061125732</c:v>
                </c:pt>
                <c:pt idx="105">
                  <c:v>201.80191061125737</c:v>
                </c:pt>
                <c:pt idx="106">
                  <c:v>201.75191061125741</c:v>
                </c:pt>
                <c:pt idx="107">
                  <c:v>201.70191061125746</c:v>
                </c:pt>
                <c:pt idx="108">
                  <c:v>201.65191061125751</c:v>
                </c:pt>
                <c:pt idx="109">
                  <c:v>201.60191061125755</c:v>
                </c:pt>
                <c:pt idx="110">
                  <c:v>201.5519106112576</c:v>
                </c:pt>
                <c:pt idx="111">
                  <c:v>201.50191061125764</c:v>
                </c:pt>
                <c:pt idx="112">
                  <c:v>201.45191061125769</c:v>
                </c:pt>
                <c:pt idx="113">
                  <c:v>201.40191061125773</c:v>
                </c:pt>
                <c:pt idx="114">
                  <c:v>201.35191061125778</c:v>
                </c:pt>
                <c:pt idx="115">
                  <c:v>201.30191061125782</c:v>
                </c:pt>
                <c:pt idx="116">
                  <c:v>201.25191061125787</c:v>
                </c:pt>
                <c:pt idx="117">
                  <c:v>201.20191061125792</c:v>
                </c:pt>
                <c:pt idx="118">
                  <c:v>201.15191061125796</c:v>
                </c:pt>
                <c:pt idx="119">
                  <c:v>201.10191061125801</c:v>
                </c:pt>
                <c:pt idx="120">
                  <c:v>201.05191061125805</c:v>
                </c:pt>
                <c:pt idx="121">
                  <c:v>201.0019106112581</c:v>
                </c:pt>
                <c:pt idx="122">
                  <c:v>200.95191061125814</c:v>
                </c:pt>
                <c:pt idx="123">
                  <c:v>200.90191061125819</c:v>
                </c:pt>
                <c:pt idx="124">
                  <c:v>200.85191061125823</c:v>
                </c:pt>
                <c:pt idx="125">
                  <c:v>200.80191061125828</c:v>
                </c:pt>
                <c:pt idx="126">
                  <c:v>200.75191061125832</c:v>
                </c:pt>
                <c:pt idx="127">
                  <c:v>200.70191061125837</c:v>
                </c:pt>
                <c:pt idx="128">
                  <c:v>200.65191061125842</c:v>
                </c:pt>
                <c:pt idx="129">
                  <c:v>200.60191061125846</c:v>
                </c:pt>
                <c:pt idx="130">
                  <c:v>200.55191061125851</c:v>
                </c:pt>
                <c:pt idx="131">
                  <c:v>200.50191061125855</c:v>
                </c:pt>
                <c:pt idx="132">
                  <c:v>200.4519106112586</c:v>
                </c:pt>
                <c:pt idx="133">
                  <c:v>200.40191061125864</c:v>
                </c:pt>
                <c:pt idx="134">
                  <c:v>200.35191061125869</c:v>
                </c:pt>
                <c:pt idx="135">
                  <c:v>200.30191061125873</c:v>
                </c:pt>
                <c:pt idx="136">
                  <c:v>200.25191061125878</c:v>
                </c:pt>
                <c:pt idx="137">
                  <c:v>200.20191061125882</c:v>
                </c:pt>
                <c:pt idx="138">
                  <c:v>200.15191061125887</c:v>
                </c:pt>
                <c:pt idx="139">
                  <c:v>200.10191061125892</c:v>
                </c:pt>
                <c:pt idx="140">
                  <c:v>200.05191061125896</c:v>
                </c:pt>
                <c:pt idx="141">
                  <c:v>200.00191061125901</c:v>
                </c:pt>
                <c:pt idx="142">
                  <c:v>199.95191061125905</c:v>
                </c:pt>
                <c:pt idx="143">
                  <c:v>199.9019106112591</c:v>
                </c:pt>
                <c:pt idx="144">
                  <c:v>199.85191061125914</c:v>
                </c:pt>
                <c:pt idx="145">
                  <c:v>199.80191061125919</c:v>
                </c:pt>
                <c:pt idx="146">
                  <c:v>199.75191061125923</c:v>
                </c:pt>
                <c:pt idx="147">
                  <c:v>199.70191061125928</c:v>
                </c:pt>
                <c:pt idx="148">
                  <c:v>199.65191061125932</c:v>
                </c:pt>
                <c:pt idx="149">
                  <c:v>199.60191061125937</c:v>
                </c:pt>
                <c:pt idx="150">
                  <c:v>199.55191061125942</c:v>
                </c:pt>
                <c:pt idx="151">
                  <c:v>199.50191061125946</c:v>
                </c:pt>
                <c:pt idx="152">
                  <c:v>199.45191061125951</c:v>
                </c:pt>
                <c:pt idx="153">
                  <c:v>199.40191061125955</c:v>
                </c:pt>
                <c:pt idx="154">
                  <c:v>199.3519106112596</c:v>
                </c:pt>
                <c:pt idx="155">
                  <c:v>199.30191061125964</c:v>
                </c:pt>
                <c:pt idx="156">
                  <c:v>199.25191061125969</c:v>
                </c:pt>
                <c:pt idx="157">
                  <c:v>199.20191061125973</c:v>
                </c:pt>
                <c:pt idx="158">
                  <c:v>199.15191061125978</c:v>
                </c:pt>
                <c:pt idx="159">
                  <c:v>199.10191061125983</c:v>
                </c:pt>
                <c:pt idx="160">
                  <c:v>199.05191061125987</c:v>
                </c:pt>
                <c:pt idx="161">
                  <c:v>199.00191061125992</c:v>
                </c:pt>
                <c:pt idx="162">
                  <c:v>198.95191061125996</c:v>
                </c:pt>
                <c:pt idx="163">
                  <c:v>198.90191061126001</c:v>
                </c:pt>
                <c:pt idx="164">
                  <c:v>198.85191061126005</c:v>
                </c:pt>
                <c:pt idx="165">
                  <c:v>198.8019106112601</c:v>
                </c:pt>
                <c:pt idx="166">
                  <c:v>198.75191061126014</c:v>
                </c:pt>
                <c:pt idx="167">
                  <c:v>198.70191061126019</c:v>
                </c:pt>
                <c:pt idx="168">
                  <c:v>198.65191061126023</c:v>
                </c:pt>
                <c:pt idx="169">
                  <c:v>198.60191061126028</c:v>
                </c:pt>
                <c:pt idx="170">
                  <c:v>198.55191061126033</c:v>
                </c:pt>
                <c:pt idx="171">
                  <c:v>198.50191061126037</c:v>
                </c:pt>
                <c:pt idx="172">
                  <c:v>198.45191061126042</c:v>
                </c:pt>
                <c:pt idx="173">
                  <c:v>198.40191061126046</c:v>
                </c:pt>
                <c:pt idx="174">
                  <c:v>198.35191061126051</c:v>
                </c:pt>
                <c:pt idx="175">
                  <c:v>198.30191061126055</c:v>
                </c:pt>
                <c:pt idx="176">
                  <c:v>198.2519106112606</c:v>
                </c:pt>
                <c:pt idx="177">
                  <c:v>198.20191061126064</c:v>
                </c:pt>
                <c:pt idx="178">
                  <c:v>198.15191061126069</c:v>
                </c:pt>
                <c:pt idx="179">
                  <c:v>198.10191061126073</c:v>
                </c:pt>
                <c:pt idx="180">
                  <c:v>198.05191061126078</c:v>
                </c:pt>
                <c:pt idx="181">
                  <c:v>198.00191061126083</c:v>
                </c:pt>
                <c:pt idx="182">
                  <c:v>197.95191061126087</c:v>
                </c:pt>
                <c:pt idx="183">
                  <c:v>197.90191061126092</c:v>
                </c:pt>
                <c:pt idx="184">
                  <c:v>197.85191061126096</c:v>
                </c:pt>
                <c:pt idx="185">
                  <c:v>197.80191061126101</c:v>
                </c:pt>
                <c:pt idx="186">
                  <c:v>197.75191061126105</c:v>
                </c:pt>
                <c:pt idx="187">
                  <c:v>197.7019106112611</c:v>
                </c:pt>
                <c:pt idx="188">
                  <c:v>197.65191061126114</c:v>
                </c:pt>
                <c:pt idx="189">
                  <c:v>197.60191061126119</c:v>
                </c:pt>
                <c:pt idx="190">
                  <c:v>197.55191061126123</c:v>
                </c:pt>
                <c:pt idx="191">
                  <c:v>197.50191061126128</c:v>
                </c:pt>
                <c:pt idx="192">
                  <c:v>197.45191061126133</c:v>
                </c:pt>
                <c:pt idx="193">
                  <c:v>197.40191061126137</c:v>
                </c:pt>
                <c:pt idx="194">
                  <c:v>197.35191061126142</c:v>
                </c:pt>
                <c:pt idx="195">
                  <c:v>197.30191061126146</c:v>
                </c:pt>
                <c:pt idx="196">
                  <c:v>197.25191061126151</c:v>
                </c:pt>
                <c:pt idx="197">
                  <c:v>197.20191061126155</c:v>
                </c:pt>
                <c:pt idx="198">
                  <c:v>197.1519106112616</c:v>
                </c:pt>
                <c:pt idx="199">
                  <c:v>197.10191061126164</c:v>
                </c:pt>
                <c:pt idx="200">
                  <c:v>197.05191061126169</c:v>
                </c:pt>
                <c:pt idx="201">
                  <c:v>197.00191061126174</c:v>
                </c:pt>
                <c:pt idx="202">
                  <c:v>196.95191061126178</c:v>
                </c:pt>
                <c:pt idx="203">
                  <c:v>196.90191061126183</c:v>
                </c:pt>
                <c:pt idx="204">
                  <c:v>196.85191061126187</c:v>
                </c:pt>
                <c:pt idx="205">
                  <c:v>196.80191061126192</c:v>
                </c:pt>
                <c:pt idx="206">
                  <c:v>196.75191061126196</c:v>
                </c:pt>
                <c:pt idx="207">
                  <c:v>196.70191061126201</c:v>
                </c:pt>
                <c:pt idx="208">
                  <c:v>196.65191061126205</c:v>
                </c:pt>
                <c:pt idx="209">
                  <c:v>196.6019106112621</c:v>
                </c:pt>
                <c:pt idx="210">
                  <c:v>196.55191061126214</c:v>
                </c:pt>
                <c:pt idx="211">
                  <c:v>196.50191061126219</c:v>
                </c:pt>
                <c:pt idx="212">
                  <c:v>196.45191061126224</c:v>
                </c:pt>
                <c:pt idx="213">
                  <c:v>196.40191061126228</c:v>
                </c:pt>
                <c:pt idx="214">
                  <c:v>196.35191061126233</c:v>
                </c:pt>
                <c:pt idx="215">
                  <c:v>196.30191061126237</c:v>
                </c:pt>
                <c:pt idx="216">
                  <c:v>196.25191061126242</c:v>
                </c:pt>
                <c:pt idx="217">
                  <c:v>196.20191061126246</c:v>
                </c:pt>
                <c:pt idx="218">
                  <c:v>196.15191061126251</c:v>
                </c:pt>
                <c:pt idx="219">
                  <c:v>196.10191061126255</c:v>
                </c:pt>
                <c:pt idx="220">
                  <c:v>196.0519106112626</c:v>
                </c:pt>
                <c:pt idx="221">
                  <c:v>196.00191061126264</c:v>
                </c:pt>
                <c:pt idx="222">
                  <c:v>195.95191061126269</c:v>
                </c:pt>
                <c:pt idx="223">
                  <c:v>195.90191061126274</c:v>
                </c:pt>
                <c:pt idx="224">
                  <c:v>195.85191061126278</c:v>
                </c:pt>
                <c:pt idx="225">
                  <c:v>195.80191061126283</c:v>
                </c:pt>
                <c:pt idx="226">
                  <c:v>195.75191061126287</c:v>
                </c:pt>
                <c:pt idx="227">
                  <c:v>195.70191061126292</c:v>
                </c:pt>
                <c:pt idx="228">
                  <c:v>195.65191061126296</c:v>
                </c:pt>
                <c:pt idx="229">
                  <c:v>195.60191061126301</c:v>
                </c:pt>
                <c:pt idx="230">
                  <c:v>195.55191061126305</c:v>
                </c:pt>
                <c:pt idx="231">
                  <c:v>195.5019106112631</c:v>
                </c:pt>
                <c:pt idx="232">
                  <c:v>195.45191061126314</c:v>
                </c:pt>
                <c:pt idx="233">
                  <c:v>195.40191061126319</c:v>
                </c:pt>
                <c:pt idx="234">
                  <c:v>195.35191061126324</c:v>
                </c:pt>
                <c:pt idx="235">
                  <c:v>195.30191061126328</c:v>
                </c:pt>
                <c:pt idx="236">
                  <c:v>195.25191061126333</c:v>
                </c:pt>
                <c:pt idx="237">
                  <c:v>195.20191061126337</c:v>
                </c:pt>
                <c:pt idx="238">
                  <c:v>195.15191061126342</c:v>
                </c:pt>
                <c:pt idx="239">
                  <c:v>195.10191061126346</c:v>
                </c:pt>
                <c:pt idx="240">
                  <c:v>195.05191061126351</c:v>
                </c:pt>
                <c:pt idx="241">
                  <c:v>195.00191061126355</c:v>
                </c:pt>
                <c:pt idx="242">
                  <c:v>194.9519106112636</c:v>
                </c:pt>
                <c:pt idx="243">
                  <c:v>194.90191061126365</c:v>
                </c:pt>
                <c:pt idx="244">
                  <c:v>194.85191061126369</c:v>
                </c:pt>
                <c:pt idx="245">
                  <c:v>194.80191061126374</c:v>
                </c:pt>
                <c:pt idx="246">
                  <c:v>194.75191061126378</c:v>
                </c:pt>
                <c:pt idx="247">
                  <c:v>194.70191061126383</c:v>
                </c:pt>
                <c:pt idx="248">
                  <c:v>194.65191061126387</c:v>
                </c:pt>
                <c:pt idx="249">
                  <c:v>194.60191061126392</c:v>
                </c:pt>
                <c:pt idx="250">
                  <c:v>194.55191061126396</c:v>
                </c:pt>
                <c:pt idx="251">
                  <c:v>194.50191061126401</c:v>
                </c:pt>
                <c:pt idx="252">
                  <c:v>194.45191061126405</c:v>
                </c:pt>
                <c:pt idx="253">
                  <c:v>194.4019106112641</c:v>
                </c:pt>
                <c:pt idx="254">
                  <c:v>194.35191061126415</c:v>
                </c:pt>
                <c:pt idx="255">
                  <c:v>194.30191061126419</c:v>
                </c:pt>
                <c:pt idx="256">
                  <c:v>194.25191061126424</c:v>
                </c:pt>
                <c:pt idx="257">
                  <c:v>194.20191061126428</c:v>
                </c:pt>
                <c:pt idx="258">
                  <c:v>194.15191061126433</c:v>
                </c:pt>
                <c:pt idx="259">
                  <c:v>194.10191061126437</c:v>
                </c:pt>
                <c:pt idx="260">
                  <c:v>194.05191061126442</c:v>
                </c:pt>
                <c:pt idx="261">
                  <c:v>194.00191061126446</c:v>
                </c:pt>
                <c:pt idx="262">
                  <c:v>193.95191061126451</c:v>
                </c:pt>
                <c:pt idx="263">
                  <c:v>193.90191061126455</c:v>
                </c:pt>
                <c:pt idx="264">
                  <c:v>193.8519106112646</c:v>
                </c:pt>
                <c:pt idx="265">
                  <c:v>193.80191061126465</c:v>
                </c:pt>
                <c:pt idx="266">
                  <c:v>193.75191061126469</c:v>
                </c:pt>
                <c:pt idx="267">
                  <c:v>193.70191061126474</c:v>
                </c:pt>
                <c:pt idx="268">
                  <c:v>193.65191061126478</c:v>
                </c:pt>
                <c:pt idx="269">
                  <c:v>193.60191061126483</c:v>
                </c:pt>
                <c:pt idx="270">
                  <c:v>193.55191061126487</c:v>
                </c:pt>
                <c:pt idx="271">
                  <c:v>193.50191061126492</c:v>
                </c:pt>
                <c:pt idx="272">
                  <c:v>193.45191061126496</c:v>
                </c:pt>
                <c:pt idx="273">
                  <c:v>193.40191061126501</c:v>
                </c:pt>
                <c:pt idx="274">
                  <c:v>193.35191061126505</c:v>
                </c:pt>
                <c:pt idx="275">
                  <c:v>193.3019106112651</c:v>
                </c:pt>
                <c:pt idx="276">
                  <c:v>193.25191061126515</c:v>
                </c:pt>
                <c:pt idx="277">
                  <c:v>193.20191061126519</c:v>
                </c:pt>
                <c:pt idx="278">
                  <c:v>193.15191061126524</c:v>
                </c:pt>
                <c:pt idx="279">
                  <c:v>193.10191061126528</c:v>
                </c:pt>
                <c:pt idx="280">
                  <c:v>193.05191061126533</c:v>
                </c:pt>
                <c:pt idx="281">
                  <c:v>193.00191061126537</c:v>
                </c:pt>
                <c:pt idx="282">
                  <c:v>192.95191061126542</c:v>
                </c:pt>
                <c:pt idx="283">
                  <c:v>192.90191061126546</c:v>
                </c:pt>
                <c:pt idx="284">
                  <c:v>192.85191061126551</c:v>
                </c:pt>
                <c:pt idx="285">
                  <c:v>192.80191061126555</c:v>
                </c:pt>
                <c:pt idx="286">
                  <c:v>192.7519106112656</c:v>
                </c:pt>
                <c:pt idx="287">
                  <c:v>192.70191061126565</c:v>
                </c:pt>
                <c:pt idx="288">
                  <c:v>192.65191061126569</c:v>
                </c:pt>
                <c:pt idx="289">
                  <c:v>192.60191061126574</c:v>
                </c:pt>
                <c:pt idx="290">
                  <c:v>192.55191061126578</c:v>
                </c:pt>
                <c:pt idx="291">
                  <c:v>192.50191061126583</c:v>
                </c:pt>
                <c:pt idx="292">
                  <c:v>192.45191061126587</c:v>
                </c:pt>
                <c:pt idx="293">
                  <c:v>192.40191061126592</c:v>
                </c:pt>
                <c:pt idx="294">
                  <c:v>192.35191061126596</c:v>
                </c:pt>
                <c:pt idx="295">
                  <c:v>192.30191061126601</c:v>
                </c:pt>
                <c:pt idx="296">
                  <c:v>192.25191061126606</c:v>
                </c:pt>
                <c:pt idx="297">
                  <c:v>192.2019106112661</c:v>
                </c:pt>
                <c:pt idx="298">
                  <c:v>192.15191061126615</c:v>
                </c:pt>
                <c:pt idx="299">
                  <c:v>192.10191061126619</c:v>
                </c:pt>
                <c:pt idx="300">
                  <c:v>192.05191061126624</c:v>
                </c:pt>
                <c:pt idx="301">
                  <c:v>192.00191061126628</c:v>
                </c:pt>
                <c:pt idx="302">
                  <c:v>191.95191061126633</c:v>
                </c:pt>
                <c:pt idx="303">
                  <c:v>191.90191061126637</c:v>
                </c:pt>
                <c:pt idx="304">
                  <c:v>191.85191061126642</c:v>
                </c:pt>
                <c:pt idx="305">
                  <c:v>191.80191061126646</c:v>
                </c:pt>
                <c:pt idx="306">
                  <c:v>191.75191061126651</c:v>
                </c:pt>
                <c:pt idx="307">
                  <c:v>191.70191061126656</c:v>
                </c:pt>
                <c:pt idx="308">
                  <c:v>191.6519106112666</c:v>
                </c:pt>
                <c:pt idx="309">
                  <c:v>191.60191061126665</c:v>
                </c:pt>
                <c:pt idx="310">
                  <c:v>191.55191061126669</c:v>
                </c:pt>
                <c:pt idx="311">
                  <c:v>191.50191061126674</c:v>
                </c:pt>
                <c:pt idx="312">
                  <c:v>191.45191061126678</c:v>
                </c:pt>
                <c:pt idx="313">
                  <c:v>191.40191061126683</c:v>
                </c:pt>
                <c:pt idx="314">
                  <c:v>191.35191061126687</c:v>
                </c:pt>
                <c:pt idx="315">
                  <c:v>191.30191061126692</c:v>
                </c:pt>
                <c:pt idx="316">
                  <c:v>191.25191061126696</c:v>
                </c:pt>
                <c:pt idx="317">
                  <c:v>191.20191061126701</c:v>
                </c:pt>
                <c:pt idx="318">
                  <c:v>191.15191061126706</c:v>
                </c:pt>
                <c:pt idx="319">
                  <c:v>191.1019106112671</c:v>
                </c:pt>
                <c:pt idx="320">
                  <c:v>191.05191061126715</c:v>
                </c:pt>
                <c:pt idx="321">
                  <c:v>191.00191061126719</c:v>
                </c:pt>
                <c:pt idx="322">
                  <c:v>190.95191061126724</c:v>
                </c:pt>
                <c:pt idx="323">
                  <c:v>190.90191061126728</c:v>
                </c:pt>
                <c:pt idx="324">
                  <c:v>190.85191061126733</c:v>
                </c:pt>
                <c:pt idx="325">
                  <c:v>190.80191061126737</c:v>
                </c:pt>
                <c:pt idx="326">
                  <c:v>190.75191061126742</c:v>
                </c:pt>
                <c:pt idx="327">
                  <c:v>190.70191061126746</c:v>
                </c:pt>
                <c:pt idx="328">
                  <c:v>190.65191061126751</c:v>
                </c:pt>
                <c:pt idx="329">
                  <c:v>190.60191061126756</c:v>
                </c:pt>
                <c:pt idx="330">
                  <c:v>190.5519106112676</c:v>
                </c:pt>
                <c:pt idx="331">
                  <c:v>190.50191061126765</c:v>
                </c:pt>
                <c:pt idx="332">
                  <c:v>190.45191061126769</c:v>
                </c:pt>
                <c:pt idx="333">
                  <c:v>190.40191061126774</c:v>
                </c:pt>
                <c:pt idx="334">
                  <c:v>190.35191061126778</c:v>
                </c:pt>
                <c:pt idx="335">
                  <c:v>190.30191061126783</c:v>
                </c:pt>
                <c:pt idx="336">
                  <c:v>190.25191061126787</c:v>
                </c:pt>
                <c:pt idx="337">
                  <c:v>190.20191061126792</c:v>
                </c:pt>
                <c:pt idx="338">
                  <c:v>190.15191061126797</c:v>
                </c:pt>
                <c:pt idx="339">
                  <c:v>190.10191061126801</c:v>
                </c:pt>
                <c:pt idx="340">
                  <c:v>190.05191061126806</c:v>
                </c:pt>
                <c:pt idx="341">
                  <c:v>190.0019106112681</c:v>
                </c:pt>
                <c:pt idx="342">
                  <c:v>189.95191061126815</c:v>
                </c:pt>
                <c:pt idx="343">
                  <c:v>189.90191061126819</c:v>
                </c:pt>
                <c:pt idx="344">
                  <c:v>189.85191061126824</c:v>
                </c:pt>
                <c:pt idx="345">
                  <c:v>189.80191061126828</c:v>
                </c:pt>
                <c:pt idx="346">
                  <c:v>189.75191061126833</c:v>
                </c:pt>
                <c:pt idx="347">
                  <c:v>189.70191061126837</c:v>
                </c:pt>
                <c:pt idx="348">
                  <c:v>189.65191061126842</c:v>
                </c:pt>
                <c:pt idx="349">
                  <c:v>189.60191061126847</c:v>
                </c:pt>
                <c:pt idx="350">
                  <c:v>189.55191061126851</c:v>
                </c:pt>
                <c:pt idx="351">
                  <c:v>189.50191061126856</c:v>
                </c:pt>
                <c:pt idx="352">
                  <c:v>189.4519106112686</c:v>
                </c:pt>
                <c:pt idx="353">
                  <c:v>189.40191061126865</c:v>
                </c:pt>
                <c:pt idx="354">
                  <c:v>189.35191061126869</c:v>
                </c:pt>
                <c:pt idx="355">
                  <c:v>189.30191061126874</c:v>
                </c:pt>
                <c:pt idx="356">
                  <c:v>189.25191061126878</c:v>
                </c:pt>
                <c:pt idx="357">
                  <c:v>189.20191061126883</c:v>
                </c:pt>
                <c:pt idx="358">
                  <c:v>189.15191061126887</c:v>
                </c:pt>
                <c:pt idx="359">
                  <c:v>189.10191061126892</c:v>
                </c:pt>
                <c:pt idx="360">
                  <c:v>189.05191061126897</c:v>
                </c:pt>
                <c:pt idx="361">
                  <c:v>189.00191061126901</c:v>
                </c:pt>
                <c:pt idx="362">
                  <c:v>188.95191061126906</c:v>
                </c:pt>
                <c:pt idx="363">
                  <c:v>188.9019106112691</c:v>
                </c:pt>
                <c:pt idx="364">
                  <c:v>188.85191061126915</c:v>
                </c:pt>
                <c:pt idx="365">
                  <c:v>188.80191061126919</c:v>
                </c:pt>
                <c:pt idx="366">
                  <c:v>188.75191061126924</c:v>
                </c:pt>
                <c:pt idx="367">
                  <c:v>188.70191061126928</c:v>
                </c:pt>
                <c:pt idx="368">
                  <c:v>188.65191061126933</c:v>
                </c:pt>
                <c:pt idx="369">
                  <c:v>188.60191061126937</c:v>
                </c:pt>
                <c:pt idx="370">
                  <c:v>188.55191061126942</c:v>
                </c:pt>
                <c:pt idx="371">
                  <c:v>188.50191061126947</c:v>
                </c:pt>
                <c:pt idx="372">
                  <c:v>188.45191061126951</c:v>
                </c:pt>
                <c:pt idx="373">
                  <c:v>188.40191061126956</c:v>
                </c:pt>
                <c:pt idx="374">
                  <c:v>188.3519106112696</c:v>
                </c:pt>
                <c:pt idx="375">
                  <c:v>188.30191061126965</c:v>
                </c:pt>
                <c:pt idx="376">
                  <c:v>188.25191061126969</c:v>
                </c:pt>
                <c:pt idx="377">
                  <c:v>188.20191061126974</c:v>
                </c:pt>
                <c:pt idx="378">
                  <c:v>188.15191061126978</c:v>
                </c:pt>
                <c:pt idx="379">
                  <c:v>188.10191061126983</c:v>
                </c:pt>
                <c:pt idx="380">
                  <c:v>188.05191061126988</c:v>
                </c:pt>
                <c:pt idx="381">
                  <c:v>188.00191061126992</c:v>
                </c:pt>
                <c:pt idx="382">
                  <c:v>187.95191061126997</c:v>
                </c:pt>
                <c:pt idx="383">
                  <c:v>187.90191061127001</c:v>
                </c:pt>
                <c:pt idx="384">
                  <c:v>187.85191061127006</c:v>
                </c:pt>
                <c:pt idx="385">
                  <c:v>187.8019106112701</c:v>
                </c:pt>
                <c:pt idx="386">
                  <c:v>187.75191061127015</c:v>
                </c:pt>
                <c:pt idx="387">
                  <c:v>187.70191061127019</c:v>
                </c:pt>
                <c:pt idx="388">
                  <c:v>187.65191061127024</c:v>
                </c:pt>
                <c:pt idx="389">
                  <c:v>187.60191061127028</c:v>
                </c:pt>
                <c:pt idx="390">
                  <c:v>187.55191061127033</c:v>
                </c:pt>
                <c:pt idx="391">
                  <c:v>187.50191061127038</c:v>
                </c:pt>
                <c:pt idx="392">
                  <c:v>187.45191061127042</c:v>
                </c:pt>
                <c:pt idx="393">
                  <c:v>187.40191061127047</c:v>
                </c:pt>
                <c:pt idx="394">
                  <c:v>187.35191061127051</c:v>
                </c:pt>
                <c:pt idx="395">
                  <c:v>187.30191061127056</c:v>
                </c:pt>
                <c:pt idx="396">
                  <c:v>187.2519106112706</c:v>
                </c:pt>
                <c:pt idx="397">
                  <c:v>187.20191061127065</c:v>
                </c:pt>
                <c:pt idx="398">
                  <c:v>187.15191061127069</c:v>
                </c:pt>
                <c:pt idx="399">
                  <c:v>187.10191061127074</c:v>
                </c:pt>
                <c:pt idx="400">
                  <c:v>187.05191061127078</c:v>
                </c:pt>
                <c:pt idx="401">
                  <c:v>187.00191061127083</c:v>
                </c:pt>
                <c:pt idx="402">
                  <c:v>186.95191061127088</c:v>
                </c:pt>
                <c:pt idx="403">
                  <c:v>186.90191061127092</c:v>
                </c:pt>
                <c:pt idx="404">
                  <c:v>186.85191061127097</c:v>
                </c:pt>
                <c:pt idx="405">
                  <c:v>186.80191061127101</c:v>
                </c:pt>
                <c:pt idx="406">
                  <c:v>186.75191061127106</c:v>
                </c:pt>
                <c:pt idx="407">
                  <c:v>186.7019106112711</c:v>
                </c:pt>
                <c:pt idx="408">
                  <c:v>186.65191061127115</c:v>
                </c:pt>
                <c:pt idx="409">
                  <c:v>186.60191061127119</c:v>
                </c:pt>
                <c:pt idx="410">
                  <c:v>186.55191061127124</c:v>
                </c:pt>
                <c:pt idx="411">
                  <c:v>186.50191061127128</c:v>
                </c:pt>
                <c:pt idx="412">
                  <c:v>186.45191061127133</c:v>
                </c:pt>
                <c:pt idx="413">
                  <c:v>186.40191061127138</c:v>
                </c:pt>
                <c:pt idx="414">
                  <c:v>186.35191061127142</c:v>
                </c:pt>
                <c:pt idx="415">
                  <c:v>186.30191061127147</c:v>
                </c:pt>
                <c:pt idx="416">
                  <c:v>186.25191061127151</c:v>
                </c:pt>
                <c:pt idx="417">
                  <c:v>186.20191061127156</c:v>
                </c:pt>
                <c:pt idx="418">
                  <c:v>186.1519106112716</c:v>
                </c:pt>
                <c:pt idx="419">
                  <c:v>186.10191061127165</c:v>
                </c:pt>
                <c:pt idx="420">
                  <c:v>186.05191061127169</c:v>
                </c:pt>
                <c:pt idx="421">
                  <c:v>186.00191061127174</c:v>
                </c:pt>
                <c:pt idx="422">
                  <c:v>185.95191061127179</c:v>
                </c:pt>
                <c:pt idx="423">
                  <c:v>185.90191061127183</c:v>
                </c:pt>
                <c:pt idx="424">
                  <c:v>185.85191061127188</c:v>
                </c:pt>
                <c:pt idx="425">
                  <c:v>185.80191061127192</c:v>
                </c:pt>
                <c:pt idx="426">
                  <c:v>185.75191061127197</c:v>
                </c:pt>
                <c:pt idx="427">
                  <c:v>185.70191061127201</c:v>
                </c:pt>
                <c:pt idx="428">
                  <c:v>185.65191061127206</c:v>
                </c:pt>
                <c:pt idx="429">
                  <c:v>185.6019106112721</c:v>
                </c:pt>
                <c:pt idx="430">
                  <c:v>185.55191061127215</c:v>
                </c:pt>
                <c:pt idx="431">
                  <c:v>185.50191061127219</c:v>
                </c:pt>
                <c:pt idx="432">
                  <c:v>185.45191061127224</c:v>
                </c:pt>
                <c:pt idx="433">
                  <c:v>185.40191061127229</c:v>
                </c:pt>
                <c:pt idx="434">
                  <c:v>185.35191061127233</c:v>
                </c:pt>
                <c:pt idx="435">
                  <c:v>185.30191061127238</c:v>
                </c:pt>
                <c:pt idx="436">
                  <c:v>185.25191061127242</c:v>
                </c:pt>
                <c:pt idx="437">
                  <c:v>185.20191061127247</c:v>
                </c:pt>
                <c:pt idx="438">
                  <c:v>185.15191061127251</c:v>
                </c:pt>
                <c:pt idx="439">
                  <c:v>185.10191061127256</c:v>
                </c:pt>
                <c:pt idx="440">
                  <c:v>185.0519106112726</c:v>
                </c:pt>
                <c:pt idx="441">
                  <c:v>185.00191061127265</c:v>
                </c:pt>
                <c:pt idx="442">
                  <c:v>184.95191061127269</c:v>
                </c:pt>
                <c:pt idx="443">
                  <c:v>184.90191061127274</c:v>
                </c:pt>
                <c:pt idx="444">
                  <c:v>184.85191061127279</c:v>
                </c:pt>
                <c:pt idx="445">
                  <c:v>184.80191061127283</c:v>
                </c:pt>
                <c:pt idx="446">
                  <c:v>184.75191061127288</c:v>
                </c:pt>
                <c:pt idx="447">
                  <c:v>184.70191061127292</c:v>
                </c:pt>
                <c:pt idx="448">
                  <c:v>184.65191061127297</c:v>
                </c:pt>
                <c:pt idx="449">
                  <c:v>184.60191061127301</c:v>
                </c:pt>
                <c:pt idx="450">
                  <c:v>184.55191061127306</c:v>
                </c:pt>
                <c:pt idx="451">
                  <c:v>184.5019106112731</c:v>
                </c:pt>
                <c:pt idx="452">
                  <c:v>184.45191061127315</c:v>
                </c:pt>
                <c:pt idx="453">
                  <c:v>184.40191061127319</c:v>
                </c:pt>
                <c:pt idx="454">
                  <c:v>184.35191061127324</c:v>
                </c:pt>
                <c:pt idx="455">
                  <c:v>184.30191061127329</c:v>
                </c:pt>
                <c:pt idx="456">
                  <c:v>184.25191061127333</c:v>
                </c:pt>
                <c:pt idx="457">
                  <c:v>184.20191061127338</c:v>
                </c:pt>
                <c:pt idx="458">
                  <c:v>184.15191061127342</c:v>
                </c:pt>
                <c:pt idx="459">
                  <c:v>184.10191061127347</c:v>
                </c:pt>
                <c:pt idx="460">
                  <c:v>184.05191061127351</c:v>
                </c:pt>
                <c:pt idx="461">
                  <c:v>184.00191061127356</c:v>
                </c:pt>
                <c:pt idx="462">
                  <c:v>183.9519106112736</c:v>
                </c:pt>
                <c:pt idx="463">
                  <c:v>183.90191061127365</c:v>
                </c:pt>
                <c:pt idx="464">
                  <c:v>183.85191061127369</c:v>
                </c:pt>
                <c:pt idx="465">
                  <c:v>183.80191061127374</c:v>
                </c:pt>
                <c:pt idx="466">
                  <c:v>183.75191061127379</c:v>
                </c:pt>
                <c:pt idx="467">
                  <c:v>183.70191061127383</c:v>
                </c:pt>
                <c:pt idx="468">
                  <c:v>183.65191061127388</c:v>
                </c:pt>
                <c:pt idx="469">
                  <c:v>183.60191061127392</c:v>
                </c:pt>
                <c:pt idx="470">
                  <c:v>183.55191061127397</c:v>
                </c:pt>
                <c:pt idx="471">
                  <c:v>183.50191061127401</c:v>
                </c:pt>
                <c:pt idx="472">
                  <c:v>183.45191061127406</c:v>
                </c:pt>
                <c:pt idx="473">
                  <c:v>183.4019106112741</c:v>
                </c:pt>
                <c:pt idx="474">
                  <c:v>183.35191061127415</c:v>
                </c:pt>
                <c:pt idx="475">
                  <c:v>183.3019106112742</c:v>
                </c:pt>
                <c:pt idx="476">
                  <c:v>183.25191061127424</c:v>
                </c:pt>
                <c:pt idx="477">
                  <c:v>183.20191061127429</c:v>
                </c:pt>
                <c:pt idx="478">
                  <c:v>183.15191061127433</c:v>
                </c:pt>
                <c:pt idx="479">
                  <c:v>183.10191061127438</c:v>
                </c:pt>
                <c:pt idx="480">
                  <c:v>183.05191061127442</c:v>
                </c:pt>
                <c:pt idx="481">
                  <c:v>183.00191061127447</c:v>
                </c:pt>
                <c:pt idx="482">
                  <c:v>182.95191061127451</c:v>
                </c:pt>
                <c:pt idx="483">
                  <c:v>182.90191061127456</c:v>
                </c:pt>
                <c:pt idx="484">
                  <c:v>182.8519106112746</c:v>
                </c:pt>
                <c:pt idx="485">
                  <c:v>182.80191061127465</c:v>
                </c:pt>
                <c:pt idx="486">
                  <c:v>182.7519106112747</c:v>
                </c:pt>
                <c:pt idx="487">
                  <c:v>182.70191061127474</c:v>
                </c:pt>
                <c:pt idx="488">
                  <c:v>182.65191061127479</c:v>
                </c:pt>
                <c:pt idx="489">
                  <c:v>182.60191061127483</c:v>
                </c:pt>
                <c:pt idx="490">
                  <c:v>182.55191061127488</c:v>
                </c:pt>
                <c:pt idx="491">
                  <c:v>182.50191061127492</c:v>
                </c:pt>
                <c:pt idx="492">
                  <c:v>182.45191061127497</c:v>
                </c:pt>
                <c:pt idx="493">
                  <c:v>182.40191061127501</c:v>
                </c:pt>
                <c:pt idx="494">
                  <c:v>182.35191061127506</c:v>
                </c:pt>
                <c:pt idx="495">
                  <c:v>182.3019106112751</c:v>
                </c:pt>
                <c:pt idx="496">
                  <c:v>182.25191061127515</c:v>
                </c:pt>
                <c:pt idx="497">
                  <c:v>182.2019106112752</c:v>
                </c:pt>
                <c:pt idx="498">
                  <c:v>182.15191061127524</c:v>
                </c:pt>
                <c:pt idx="499">
                  <c:v>182.10191061127529</c:v>
                </c:pt>
                <c:pt idx="500">
                  <c:v>182.05191061127533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63</c:v>
                </c:pt>
                <c:pt idx="1">
                  <c:v>60</c:v>
                </c:pt>
                <c:pt idx="2">
                  <c:v>49</c:v>
                </c:pt>
                <c:pt idx="3">
                  <c:v>108</c:v>
                </c:pt>
                <c:pt idx="4">
                  <c:v>81</c:v>
                </c:pt>
                <c:pt idx="5">
                  <c:v>73</c:v>
                </c:pt>
                <c:pt idx="6">
                  <c:v>49</c:v>
                </c:pt>
                <c:pt idx="7">
                  <c:v>49</c:v>
                </c:pt>
                <c:pt idx="8">
                  <c:v>57</c:v>
                </c:pt>
                <c:pt idx="9">
                  <c:v>65</c:v>
                </c:pt>
                <c:pt idx="10">
                  <c:v>66</c:v>
                </c:pt>
                <c:pt idx="11">
                  <c:v>65</c:v>
                </c:pt>
                <c:pt idx="12">
                  <c:v>66</c:v>
                </c:pt>
                <c:pt idx="13">
                  <c:v>53</c:v>
                </c:pt>
                <c:pt idx="14">
                  <c:v>73</c:v>
                </c:pt>
                <c:pt idx="15">
                  <c:v>53</c:v>
                </c:pt>
                <c:pt idx="16">
                  <c:v>57</c:v>
                </c:pt>
                <c:pt idx="17">
                  <c:v>68</c:v>
                </c:pt>
                <c:pt idx="18">
                  <c:v>68</c:v>
                </c:pt>
                <c:pt idx="19">
                  <c:v>60</c:v>
                </c:pt>
                <c:pt idx="20">
                  <c:v>75</c:v>
                </c:pt>
                <c:pt idx="21">
                  <c:v>49</c:v>
                </c:pt>
                <c:pt idx="22">
                  <c:v>75</c:v>
                </c:pt>
                <c:pt idx="23">
                  <c:v>65</c:v>
                </c:pt>
                <c:pt idx="24">
                  <c:v>65</c:v>
                </c:pt>
                <c:pt idx="25">
                  <c:v>68</c:v>
                </c:pt>
                <c:pt idx="26">
                  <c:v>44</c:v>
                </c:pt>
                <c:pt idx="27">
                  <c:v>60</c:v>
                </c:pt>
                <c:pt idx="28">
                  <c:v>61</c:v>
                </c:pt>
                <c:pt idx="29">
                  <c:v>58</c:v>
                </c:pt>
                <c:pt idx="30">
                  <c:v>59</c:v>
                </c:pt>
                <c:pt idx="31">
                  <c:v>54</c:v>
                </c:pt>
                <c:pt idx="32">
                  <c:v>54</c:v>
                </c:pt>
                <c:pt idx="33">
                  <c:v>71</c:v>
                </c:pt>
                <c:pt idx="34">
                  <c:v>51</c:v>
                </c:pt>
                <c:pt idx="35">
                  <c:v>67</c:v>
                </c:pt>
                <c:pt idx="36">
                  <c:v>61</c:v>
                </c:pt>
                <c:pt idx="37">
                  <c:v>72</c:v>
                </c:pt>
                <c:pt idx="38">
                  <c:v>53</c:v>
                </c:pt>
                <c:pt idx="39">
                  <c:v>65</c:v>
                </c:pt>
                <c:pt idx="40">
                  <c:v>60</c:v>
                </c:pt>
                <c:pt idx="41">
                  <c:v>58</c:v>
                </c:pt>
                <c:pt idx="42">
                  <c:v>52</c:v>
                </c:pt>
                <c:pt idx="43">
                  <c:v>51</c:v>
                </c:pt>
                <c:pt idx="44">
                  <c:v>61</c:v>
                </c:pt>
                <c:pt idx="45">
                  <c:v>56</c:v>
                </c:pt>
                <c:pt idx="46">
                  <c:v>72</c:v>
                </c:pt>
                <c:pt idx="47">
                  <c:v>63</c:v>
                </c:pt>
                <c:pt idx="48">
                  <c:v>68</c:v>
                </c:pt>
                <c:pt idx="49">
                  <c:v>64</c:v>
                </c:pt>
                <c:pt idx="50">
                  <c:v>88</c:v>
                </c:pt>
                <c:pt idx="51">
                  <c:v>69</c:v>
                </c:pt>
                <c:pt idx="52">
                  <c:v>53</c:v>
                </c:pt>
                <c:pt idx="53">
                  <c:v>70</c:v>
                </c:pt>
                <c:pt idx="54">
                  <c:v>70</c:v>
                </c:pt>
                <c:pt idx="55">
                  <c:v>68</c:v>
                </c:pt>
                <c:pt idx="56">
                  <c:v>88</c:v>
                </c:pt>
                <c:pt idx="57">
                  <c:v>95</c:v>
                </c:pt>
                <c:pt idx="58">
                  <c:v>96</c:v>
                </c:pt>
                <c:pt idx="59">
                  <c:v>84</c:v>
                </c:pt>
                <c:pt idx="60">
                  <c:v>83</c:v>
                </c:pt>
                <c:pt idx="61">
                  <c:v>78</c:v>
                </c:pt>
                <c:pt idx="62">
                  <c:v>91</c:v>
                </c:pt>
                <c:pt idx="63">
                  <c:v>99</c:v>
                </c:pt>
                <c:pt idx="64">
                  <c:v>106</c:v>
                </c:pt>
                <c:pt idx="65">
                  <c:v>112</c:v>
                </c:pt>
                <c:pt idx="66">
                  <c:v>93</c:v>
                </c:pt>
                <c:pt idx="67">
                  <c:v>118</c:v>
                </c:pt>
                <c:pt idx="68">
                  <c:v>118</c:v>
                </c:pt>
                <c:pt idx="69">
                  <c:v>137</c:v>
                </c:pt>
                <c:pt idx="70">
                  <c:v>141</c:v>
                </c:pt>
                <c:pt idx="71">
                  <c:v>144</c:v>
                </c:pt>
                <c:pt idx="72">
                  <c:v>168</c:v>
                </c:pt>
                <c:pt idx="73">
                  <c:v>181</c:v>
                </c:pt>
                <c:pt idx="74">
                  <c:v>204</c:v>
                </c:pt>
                <c:pt idx="75">
                  <c:v>203</c:v>
                </c:pt>
                <c:pt idx="76">
                  <c:v>206</c:v>
                </c:pt>
                <c:pt idx="77">
                  <c:v>228</c:v>
                </c:pt>
                <c:pt idx="78">
                  <c:v>208</c:v>
                </c:pt>
                <c:pt idx="79">
                  <c:v>223</c:v>
                </c:pt>
                <c:pt idx="80">
                  <c:v>283</c:v>
                </c:pt>
                <c:pt idx="81">
                  <c:v>288</c:v>
                </c:pt>
                <c:pt idx="82">
                  <c:v>282</c:v>
                </c:pt>
                <c:pt idx="83">
                  <c:v>262</c:v>
                </c:pt>
                <c:pt idx="84">
                  <c:v>324</c:v>
                </c:pt>
                <c:pt idx="85">
                  <c:v>309</c:v>
                </c:pt>
                <c:pt idx="86">
                  <c:v>330</c:v>
                </c:pt>
                <c:pt idx="87">
                  <c:v>338</c:v>
                </c:pt>
                <c:pt idx="88">
                  <c:v>334</c:v>
                </c:pt>
                <c:pt idx="89">
                  <c:v>362</c:v>
                </c:pt>
                <c:pt idx="90">
                  <c:v>351</c:v>
                </c:pt>
                <c:pt idx="91">
                  <c:v>361</c:v>
                </c:pt>
                <c:pt idx="92">
                  <c:v>348</c:v>
                </c:pt>
                <c:pt idx="93">
                  <c:v>378</c:v>
                </c:pt>
                <c:pt idx="94">
                  <c:v>370</c:v>
                </c:pt>
                <c:pt idx="95">
                  <c:v>388</c:v>
                </c:pt>
                <c:pt idx="96">
                  <c:v>428</c:v>
                </c:pt>
                <c:pt idx="97">
                  <c:v>369</c:v>
                </c:pt>
                <c:pt idx="98">
                  <c:v>426</c:v>
                </c:pt>
                <c:pt idx="99">
                  <c:v>396</c:v>
                </c:pt>
                <c:pt idx="100">
                  <c:v>487</c:v>
                </c:pt>
                <c:pt idx="101">
                  <c:v>449</c:v>
                </c:pt>
                <c:pt idx="102">
                  <c:v>404</c:v>
                </c:pt>
                <c:pt idx="103">
                  <c:v>430</c:v>
                </c:pt>
                <c:pt idx="104">
                  <c:v>469</c:v>
                </c:pt>
                <c:pt idx="105">
                  <c:v>466</c:v>
                </c:pt>
                <c:pt idx="106">
                  <c:v>481</c:v>
                </c:pt>
                <c:pt idx="107">
                  <c:v>476</c:v>
                </c:pt>
                <c:pt idx="108">
                  <c:v>458</c:v>
                </c:pt>
                <c:pt idx="109">
                  <c:v>479</c:v>
                </c:pt>
                <c:pt idx="110">
                  <c:v>523</c:v>
                </c:pt>
                <c:pt idx="111">
                  <c:v>505</c:v>
                </c:pt>
                <c:pt idx="112">
                  <c:v>516</c:v>
                </c:pt>
                <c:pt idx="113">
                  <c:v>515</c:v>
                </c:pt>
                <c:pt idx="114">
                  <c:v>584</c:v>
                </c:pt>
                <c:pt idx="115">
                  <c:v>581</c:v>
                </c:pt>
                <c:pt idx="116">
                  <c:v>557</c:v>
                </c:pt>
                <c:pt idx="117">
                  <c:v>582</c:v>
                </c:pt>
                <c:pt idx="118">
                  <c:v>600</c:v>
                </c:pt>
                <c:pt idx="119">
                  <c:v>550</c:v>
                </c:pt>
                <c:pt idx="120">
                  <c:v>615</c:v>
                </c:pt>
                <c:pt idx="121">
                  <c:v>639</c:v>
                </c:pt>
                <c:pt idx="122">
                  <c:v>640</c:v>
                </c:pt>
                <c:pt idx="123">
                  <c:v>620</c:v>
                </c:pt>
                <c:pt idx="124">
                  <c:v>599</c:v>
                </c:pt>
                <c:pt idx="125">
                  <c:v>612</c:v>
                </c:pt>
                <c:pt idx="126">
                  <c:v>620</c:v>
                </c:pt>
                <c:pt idx="127">
                  <c:v>657</c:v>
                </c:pt>
                <c:pt idx="128">
                  <c:v>621</c:v>
                </c:pt>
                <c:pt idx="129">
                  <c:v>592</c:v>
                </c:pt>
                <c:pt idx="130">
                  <c:v>575</c:v>
                </c:pt>
                <c:pt idx="131">
                  <c:v>566</c:v>
                </c:pt>
                <c:pt idx="132">
                  <c:v>563</c:v>
                </c:pt>
                <c:pt idx="133">
                  <c:v>495</c:v>
                </c:pt>
                <c:pt idx="134">
                  <c:v>478</c:v>
                </c:pt>
                <c:pt idx="135">
                  <c:v>496</c:v>
                </c:pt>
                <c:pt idx="136">
                  <c:v>540</c:v>
                </c:pt>
                <c:pt idx="137">
                  <c:v>448</c:v>
                </c:pt>
                <c:pt idx="138">
                  <c:v>452</c:v>
                </c:pt>
                <c:pt idx="139">
                  <c:v>396</c:v>
                </c:pt>
                <c:pt idx="140">
                  <c:v>451</c:v>
                </c:pt>
                <c:pt idx="141">
                  <c:v>366</c:v>
                </c:pt>
                <c:pt idx="142">
                  <c:v>376</c:v>
                </c:pt>
                <c:pt idx="143">
                  <c:v>353</c:v>
                </c:pt>
                <c:pt idx="144">
                  <c:v>345</c:v>
                </c:pt>
                <c:pt idx="145">
                  <c:v>316</c:v>
                </c:pt>
                <c:pt idx="146">
                  <c:v>298</c:v>
                </c:pt>
                <c:pt idx="147">
                  <c:v>273</c:v>
                </c:pt>
                <c:pt idx="148">
                  <c:v>274</c:v>
                </c:pt>
                <c:pt idx="149">
                  <c:v>253</c:v>
                </c:pt>
                <c:pt idx="150">
                  <c:v>225</c:v>
                </c:pt>
                <c:pt idx="151">
                  <c:v>214</c:v>
                </c:pt>
                <c:pt idx="152">
                  <c:v>200</c:v>
                </c:pt>
                <c:pt idx="153">
                  <c:v>199</c:v>
                </c:pt>
                <c:pt idx="154">
                  <c:v>167</c:v>
                </c:pt>
                <c:pt idx="155">
                  <c:v>161</c:v>
                </c:pt>
                <c:pt idx="156">
                  <c:v>168</c:v>
                </c:pt>
                <c:pt idx="157">
                  <c:v>145</c:v>
                </c:pt>
                <c:pt idx="158">
                  <c:v>133</c:v>
                </c:pt>
                <c:pt idx="159">
                  <c:v>137</c:v>
                </c:pt>
                <c:pt idx="160">
                  <c:v>134</c:v>
                </c:pt>
                <c:pt idx="161">
                  <c:v>129</c:v>
                </c:pt>
                <c:pt idx="162">
                  <c:v>122</c:v>
                </c:pt>
                <c:pt idx="163">
                  <c:v>106</c:v>
                </c:pt>
                <c:pt idx="164">
                  <c:v>100</c:v>
                </c:pt>
                <c:pt idx="165">
                  <c:v>116</c:v>
                </c:pt>
                <c:pt idx="166">
                  <c:v>106</c:v>
                </c:pt>
                <c:pt idx="167">
                  <c:v>121</c:v>
                </c:pt>
                <c:pt idx="168">
                  <c:v>105</c:v>
                </c:pt>
                <c:pt idx="169">
                  <c:v>75</c:v>
                </c:pt>
                <c:pt idx="170">
                  <c:v>81</c:v>
                </c:pt>
                <c:pt idx="171">
                  <c:v>74</c:v>
                </c:pt>
                <c:pt idx="172">
                  <c:v>91</c:v>
                </c:pt>
                <c:pt idx="173">
                  <c:v>100</c:v>
                </c:pt>
                <c:pt idx="174">
                  <c:v>84</c:v>
                </c:pt>
                <c:pt idx="175">
                  <c:v>72</c:v>
                </c:pt>
                <c:pt idx="176">
                  <c:v>66</c:v>
                </c:pt>
                <c:pt idx="177">
                  <c:v>77</c:v>
                </c:pt>
                <c:pt idx="178">
                  <c:v>74</c:v>
                </c:pt>
                <c:pt idx="179">
                  <c:v>66</c:v>
                </c:pt>
                <c:pt idx="180">
                  <c:v>66</c:v>
                </c:pt>
                <c:pt idx="181">
                  <c:v>78</c:v>
                </c:pt>
                <c:pt idx="182">
                  <c:v>62</c:v>
                </c:pt>
                <c:pt idx="183">
                  <c:v>63</c:v>
                </c:pt>
                <c:pt idx="184">
                  <c:v>66</c:v>
                </c:pt>
                <c:pt idx="185">
                  <c:v>67</c:v>
                </c:pt>
                <c:pt idx="186">
                  <c:v>66</c:v>
                </c:pt>
                <c:pt idx="187">
                  <c:v>70</c:v>
                </c:pt>
                <c:pt idx="188">
                  <c:v>59</c:v>
                </c:pt>
                <c:pt idx="189">
                  <c:v>62</c:v>
                </c:pt>
                <c:pt idx="190">
                  <c:v>70</c:v>
                </c:pt>
                <c:pt idx="191">
                  <c:v>58</c:v>
                </c:pt>
                <c:pt idx="192">
                  <c:v>71</c:v>
                </c:pt>
                <c:pt idx="193">
                  <c:v>60</c:v>
                </c:pt>
                <c:pt idx="194">
                  <c:v>66</c:v>
                </c:pt>
                <c:pt idx="195">
                  <c:v>62</c:v>
                </c:pt>
                <c:pt idx="196">
                  <c:v>68</c:v>
                </c:pt>
                <c:pt idx="197">
                  <c:v>61</c:v>
                </c:pt>
                <c:pt idx="198">
                  <c:v>65</c:v>
                </c:pt>
                <c:pt idx="199">
                  <c:v>54</c:v>
                </c:pt>
                <c:pt idx="200">
                  <c:v>60</c:v>
                </c:pt>
                <c:pt idx="201">
                  <c:v>60</c:v>
                </c:pt>
                <c:pt idx="202">
                  <c:v>61</c:v>
                </c:pt>
                <c:pt idx="203">
                  <c:v>60</c:v>
                </c:pt>
                <c:pt idx="204">
                  <c:v>55</c:v>
                </c:pt>
                <c:pt idx="205">
                  <c:v>55</c:v>
                </c:pt>
                <c:pt idx="206">
                  <c:v>58</c:v>
                </c:pt>
                <c:pt idx="207">
                  <c:v>56</c:v>
                </c:pt>
                <c:pt idx="208">
                  <c:v>64</c:v>
                </c:pt>
                <c:pt idx="209">
                  <c:v>70</c:v>
                </c:pt>
                <c:pt idx="210">
                  <c:v>58</c:v>
                </c:pt>
                <c:pt idx="211">
                  <c:v>49</c:v>
                </c:pt>
                <c:pt idx="212">
                  <c:v>60</c:v>
                </c:pt>
                <c:pt idx="213">
                  <c:v>55</c:v>
                </c:pt>
                <c:pt idx="214">
                  <c:v>54</c:v>
                </c:pt>
                <c:pt idx="215">
                  <c:v>58</c:v>
                </c:pt>
                <c:pt idx="216">
                  <c:v>59</c:v>
                </c:pt>
                <c:pt idx="217">
                  <c:v>49</c:v>
                </c:pt>
                <c:pt idx="218">
                  <c:v>46</c:v>
                </c:pt>
                <c:pt idx="219">
                  <c:v>47</c:v>
                </c:pt>
                <c:pt idx="220">
                  <c:v>46</c:v>
                </c:pt>
                <c:pt idx="221">
                  <c:v>37</c:v>
                </c:pt>
                <c:pt idx="222">
                  <c:v>42</c:v>
                </c:pt>
                <c:pt idx="223">
                  <c:v>57</c:v>
                </c:pt>
                <c:pt idx="224">
                  <c:v>46</c:v>
                </c:pt>
                <c:pt idx="225">
                  <c:v>60</c:v>
                </c:pt>
                <c:pt idx="226">
                  <c:v>53</c:v>
                </c:pt>
                <c:pt idx="227">
                  <c:v>48</c:v>
                </c:pt>
                <c:pt idx="228">
                  <c:v>47</c:v>
                </c:pt>
                <c:pt idx="229">
                  <c:v>54</c:v>
                </c:pt>
                <c:pt idx="230">
                  <c:v>54</c:v>
                </c:pt>
                <c:pt idx="231">
                  <c:v>49</c:v>
                </c:pt>
                <c:pt idx="232">
                  <c:v>43</c:v>
                </c:pt>
                <c:pt idx="233">
                  <c:v>52</c:v>
                </c:pt>
                <c:pt idx="234">
                  <c:v>69</c:v>
                </c:pt>
                <c:pt idx="235">
                  <c:v>46</c:v>
                </c:pt>
                <c:pt idx="236">
                  <c:v>54</c:v>
                </c:pt>
                <c:pt idx="237">
                  <c:v>59</c:v>
                </c:pt>
                <c:pt idx="238">
                  <c:v>53</c:v>
                </c:pt>
                <c:pt idx="239">
                  <c:v>51</c:v>
                </c:pt>
                <c:pt idx="240">
                  <c:v>58</c:v>
                </c:pt>
                <c:pt idx="241">
                  <c:v>62</c:v>
                </c:pt>
                <c:pt idx="242">
                  <c:v>43</c:v>
                </c:pt>
                <c:pt idx="243">
                  <c:v>52</c:v>
                </c:pt>
                <c:pt idx="244">
                  <c:v>64</c:v>
                </c:pt>
                <c:pt idx="245">
                  <c:v>73</c:v>
                </c:pt>
                <c:pt idx="246">
                  <c:v>60</c:v>
                </c:pt>
                <c:pt idx="247">
                  <c:v>61</c:v>
                </c:pt>
                <c:pt idx="248">
                  <c:v>64</c:v>
                </c:pt>
                <c:pt idx="249">
                  <c:v>49</c:v>
                </c:pt>
                <c:pt idx="250">
                  <c:v>57</c:v>
                </c:pt>
                <c:pt idx="251">
                  <c:v>54</c:v>
                </c:pt>
                <c:pt idx="252">
                  <c:v>63</c:v>
                </c:pt>
                <c:pt idx="253">
                  <c:v>53</c:v>
                </c:pt>
                <c:pt idx="254">
                  <c:v>45</c:v>
                </c:pt>
                <c:pt idx="255">
                  <c:v>54</c:v>
                </c:pt>
                <c:pt idx="256">
                  <c:v>65</c:v>
                </c:pt>
                <c:pt idx="257">
                  <c:v>62</c:v>
                </c:pt>
                <c:pt idx="258">
                  <c:v>59</c:v>
                </c:pt>
                <c:pt idx="259">
                  <c:v>67</c:v>
                </c:pt>
                <c:pt idx="260">
                  <c:v>66</c:v>
                </c:pt>
                <c:pt idx="261">
                  <c:v>71</c:v>
                </c:pt>
                <c:pt idx="262">
                  <c:v>67</c:v>
                </c:pt>
                <c:pt idx="263">
                  <c:v>66</c:v>
                </c:pt>
                <c:pt idx="264">
                  <c:v>64</c:v>
                </c:pt>
                <c:pt idx="265">
                  <c:v>64</c:v>
                </c:pt>
                <c:pt idx="266">
                  <c:v>62</c:v>
                </c:pt>
                <c:pt idx="267">
                  <c:v>71</c:v>
                </c:pt>
                <c:pt idx="268">
                  <c:v>79</c:v>
                </c:pt>
                <c:pt idx="269">
                  <c:v>69</c:v>
                </c:pt>
                <c:pt idx="270">
                  <c:v>81</c:v>
                </c:pt>
                <c:pt idx="271">
                  <c:v>76</c:v>
                </c:pt>
                <c:pt idx="272">
                  <c:v>63</c:v>
                </c:pt>
                <c:pt idx="273">
                  <c:v>68</c:v>
                </c:pt>
                <c:pt idx="274">
                  <c:v>60</c:v>
                </c:pt>
                <c:pt idx="275">
                  <c:v>75</c:v>
                </c:pt>
                <c:pt idx="276">
                  <c:v>67</c:v>
                </c:pt>
                <c:pt idx="277">
                  <c:v>70</c:v>
                </c:pt>
                <c:pt idx="278">
                  <c:v>81</c:v>
                </c:pt>
                <c:pt idx="279">
                  <c:v>89</c:v>
                </c:pt>
                <c:pt idx="280">
                  <c:v>91</c:v>
                </c:pt>
                <c:pt idx="281">
                  <c:v>87</c:v>
                </c:pt>
                <c:pt idx="282">
                  <c:v>96</c:v>
                </c:pt>
                <c:pt idx="283">
                  <c:v>76</c:v>
                </c:pt>
                <c:pt idx="284">
                  <c:v>75</c:v>
                </c:pt>
                <c:pt idx="285">
                  <c:v>93</c:v>
                </c:pt>
                <c:pt idx="286">
                  <c:v>88</c:v>
                </c:pt>
                <c:pt idx="287">
                  <c:v>87</c:v>
                </c:pt>
                <c:pt idx="288">
                  <c:v>89</c:v>
                </c:pt>
                <c:pt idx="289">
                  <c:v>93</c:v>
                </c:pt>
                <c:pt idx="290">
                  <c:v>81</c:v>
                </c:pt>
                <c:pt idx="291">
                  <c:v>98</c:v>
                </c:pt>
                <c:pt idx="292">
                  <c:v>94</c:v>
                </c:pt>
                <c:pt idx="293">
                  <c:v>88</c:v>
                </c:pt>
                <c:pt idx="294">
                  <c:v>93</c:v>
                </c:pt>
                <c:pt idx="295">
                  <c:v>104</c:v>
                </c:pt>
                <c:pt idx="296">
                  <c:v>80</c:v>
                </c:pt>
                <c:pt idx="297">
                  <c:v>93</c:v>
                </c:pt>
                <c:pt idx="298">
                  <c:v>94</c:v>
                </c:pt>
                <c:pt idx="299">
                  <c:v>98</c:v>
                </c:pt>
                <c:pt idx="300">
                  <c:v>91</c:v>
                </c:pt>
                <c:pt idx="301">
                  <c:v>96</c:v>
                </c:pt>
                <c:pt idx="302">
                  <c:v>96</c:v>
                </c:pt>
                <c:pt idx="303">
                  <c:v>119</c:v>
                </c:pt>
                <c:pt idx="304">
                  <c:v>77</c:v>
                </c:pt>
                <c:pt idx="305">
                  <c:v>82</c:v>
                </c:pt>
                <c:pt idx="306">
                  <c:v>87</c:v>
                </c:pt>
                <c:pt idx="307">
                  <c:v>93</c:v>
                </c:pt>
                <c:pt idx="308">
                  <c:v>81</c:v>
                </c:pt>
                <c:pt idx="309">
                  <c:v>88</c:v>
                </c:pt>
                <c:pt idx="310">
                  <c:v>94</c:v>
                </c:pt>
                <c:pt idx="311">
                  <c:v>82</c:v>
                </c:pt>
                <c:pt idx="312">
                  <c:v>91</c:v>
                </c:pt>
                <c:pt idx="313">
                  <c:v>98</c:v>
                </c:pt>
                <c:pt idx="314">
                  <c:v>81</c:v>
                </c:pt>
                <c:pt idx="315">
                  <c:v>91</c:v>
                </c:pt>
                <c:pt idx="316">
                  <c:v>94</c:v>
                </c:pt>
                <c:pt idx="317">
                  <c:v>88</c:v>
                </c:pt>
                <c:pt idx="318">
                  <c:v>88</c:v>
                </c:pt>
                <c:pt idx="319">
                  <c:v>85</c:v>
                </c:pt>
                <c:pt idx="320">
                  <c:v>66</c:v>
                </c:pt>
                <c:pt idx="321">
                  <c:v>77</c:v>
                </c:pt>
                <c:pt idx="322">
                  <c:v>97</c:v>
                </c:pt>
                <c:pt idx="323">
                  <c:v>78</c:v>
                </c:pt>
                <c:pt idx="324">
                  <c:v>82</c:v>
                </c:pt>
                <c:pt idx="325">
                  <c:v>77</c:v>
                </c:pt>
                <c:pt idx="326">
                  <c:v>74</c:v>
                </c:pt>
                <c:pt idx="327">
                  <c:v>74</c:v>
                </c:pt>
                <c:pt idx="328">
                  <c:v>69</c:v>
                </c:pt>
                <c:pt idx="329">
                  <c:v>81</c:v>
                </c:pt>
                <c:pt idx="330">
                  <c:v>74</c:v>
                </c:pt>
                <c:pt idx="331">
                  <c:v>79</c:v>
                </c:pt>
                <c:pt idx="332">
                  <c:v>71</c:v>
                </c:pt>
                <c:pt idx="333">
                  <c:v>68</c:v>
                </c:pt>
                <c:pt idx="334">
                  <c:v>70</c:v>
                </c:pt>
                <c:pt idx="335">
                  <c:v>75</c:v>
                </c:pt>
                <c:pt idx="336">
                  <c:v>74</c:v>
                </c:pt>
                <c:pt idx="337">
                  <c:v>71</c:v>
                </c:pt>
                <c:pt idx="338">
                  <c:v>64</c:v>
                </c:pt>
                <c:pt idx="339">
                  <c:v>57</c:v>
                </c:pt>
                <c:pt idx="340">
                  <c:v>46</c:v>
                </c:pt>
                <c:pt idx="341">
                  <c:v>50</c:v>
                </c:pt>
                <c:pt idx="342">
                  <c:v>58</c:v>
                </c:pt>
                <c:pt idx="343">
                  <c:v>49</c:v>
                </c:pt>
                <c:pt idx="344">
                  <c:v>57</c:v>
                </c:pt>
                <c:pt idx="345">
                  <c:v>60</c:v>
                </c:pt>
                <c:pt idx="346">
                  <c:v>55</c:v>
                </c:pt>
                <c:pt idx="347">
                  <c:v>53</c:v>
                </c:pt>
                <c:pt idx="348">
                  <c:v>53</c:v>
                </c:pt>
                <c:pt idx="349">
                  <c:v>54</c:v>
                </c:pt>
                <c:pt idx="350">
                  <c:v>53</c:v>
                </c:pt>
                <c:pt idx="351">
                  <c:v>41</c:v>
                </c:pt>
                <c:pt idx="352">
                  <c:v>52</c:v>
                </c:pt>
                <c:pt idx="353">
                  <c:v>34</c:v>
                </c:pt>
                <c:pt idx="354">
                  <c:v>48</c:v>
                </c:pt>
                <c:pt idx="355">
                  <c:v>52</c:v>
                </c:pt>
                <c:pt idx="356">
                  <c:v>45</c:v>
                </c:pt>
                <c:pt idx="357">
                  <c:v>45</c:v>
                </c:pt>
                <c:pt idx="358">
                  <c:v>42</c:v>
                </c:pt>
                <c:pt idx="359">
                  <c:v>38</c:v>
                </c:pt>
                <c:pt idx="360">
                  <c:v>39</c:v>
                </c:pt>
                <c:pt idx="361">
                  <c:v>29</c:v>
                </c:pt>
                <c:pt idx="362">
                  <c:v>42</c:v>
                </c:pt>
                <c:pt idx="363">
                  <c:v>46</c:v>
                </c:pt>
                <c:pt idx="364">
                  <c:v>43</c:v>
                </c:pt>
                <c:pt idx="365">
                  <c:v>31</c:v>
                </c:pt>
                <c:pt idx="366">
                  <c:v>33</c:v>
                </c:pt>
                <c:pt idx="367">
                  <c:v>27</c:v>
                </c:pt>
                <c:pt idx="368">
                  <c:v>40</c:v>
                </c:pt>
                <c:pt idx="369">
                  <c:v>30</c:v>
                </c:pt>
                <c:pt idx="370">
                  <c:v>42</c:v>
                </c:pt>
                <c:pt idx="371">
                  <c:v>43</c:v>
                </c:pt>
                <c:pt idx="372">
                  <c:v>34</c:v>
                </c:pt>
                <c:pt idx="373">
                  <c:v>50</c:v>
                </c:pt>
                <c:pt idx="374">
                  <c:v>35</c:v>
                </c:pt>
                <c:pt idx="375">
                  <c:v>35</c:v>
                </c:pt>
                <c:pt idx="376">
                  <c:v>49</c:v>
                </c:pt>
                <c:pt idx="377">
                  <c:v>32</c:v>
                </c:pt>
                <c:pt idx="378">
                  <c:v>32</c:v>
                </c:pt>
                <c:pt idx="379">
                  <c:v>33</c:v>
                </c:pt>
                <c:pt idx="380">
                  <c:v>36</c:v>
                </c:pt>
                <c:pt idx="381">
                  <c:v>29</c:v>
                </c:pt>
                <c:pt idx="382">
                  <c:v>34</c:v>
                </c:pt>
                <c:pt idx="383">
                  <c:v>40</c:v>
                </c:pt>
                <c:pt idx="384">
                  <c:v>24</c:v>
                </c:pt>
                <c:pt idx="385">
                  <c:v>33</c:v>
                </c:pt>
                <c:pt idx="386">
                  <c:v>45</c:v>
                </c:pt>
                <c:pt idx="387">
                  <c:v>38</c:v>
                </c:pt>
                <c:pt idx="388">
                  <c:v>30</c:v>
                </c:pt>
                <c:pt idx="389">
                  <c:v>22</c:v>
                </c:pt>
                <c:pt idx="390">
                  <c:v>36</c:v>
                </c:pt>
                <c:pt idx="391">
                  <c:v>36</c:v>
                </c:pt>
                <c:pt idx="392">
                  <c:v>27</c:v>
                </c:pt>
                <c:pt idx="393">
                  <c:v>37</c:v>
                </c:pt>
                <c:pt idx="394">
                  <c:v>42</c:v>
                </c:pt>
                <c:pt idx="395">
                  <c:v>28</c:v>
                </c:pt>
                <c:pt idx="396">
                  <c:v>27</c:v>
                </c:pt>
                <c:pt idx="397">
                  <c:v>32</c:v>
                </c:pt>
                <c:pt idx="398">
                  <c:v>35</c:v>
                </c:pt>
                <c:pt idx="399">
                  <c:v>35</c:v>
                </c:pt>
                <c:pt idx="400">
                  <c:v>31</c:v>
                </c:pt>
                <c:pt idx="401">
                  <c:v>36</c:v>
                </c:pt>
                <c:pt idx="402">
                  <c:v>31</c:v>
                </c:pt>
                <c:pt idx="403">
                  <c:v>31</c:v>
                </c:pt>
                <c:pt idx="404">
                  <c:v>31</c:v>
                </c:pt>
                <c:pt idx="405">
                  <c:v>44</c:v>
                </c:pt>
                <c:pt idx="406">
                  <c:v>29</c:v>
                </c:pt>
                <c:pt idx="407">
                  <c:v>26</c:v>
                </c:pt>
                <c:pt idx="408">
                  <c:v>32</c:v>
                </c:pt>
                <c:pt idx="409">
                  <c:v>32</c:v>
                </c:pt>
                <c:pt idx="410">
                  <c:v>37</c:v>
                </c:pt>
                <c:pt idx="411">
                  <c:v>35</c:v>
                </c:pt>
                <c:pt idx="412">
                  <c:v>33</c:v>
                </c:pt>
                <c:pt idx="413">
                  <c:v>35</c:v>
                </c:pt>
                <c:pt idx="414">
                  <c:v>36</c:v>
                </c:pt>
                <c:pt idx="415">
                  <c:v>38</c:v>
                </c:pt>
                <c:pt idx="416">
                  <c:v>22</c:v>
                </c:pt>
                <c:pt idx="417">
                  <c:v>37</c:v>
                </c:pt>
                <c:pt idx="418">
                  <c:v>49</c:v>
                </c:pt>
                <c:pt idx="419">
                  <c:v>40</c:v>
                </c:pt>
                <c:pt idx="420">
                  <c:v>40</c:v>
                </c:pt>
                <c:pt idx="421">
                  <c:v>32</c:v>
                </c:pt>
                <c:pt idx="422">
                  <c:v>31</c:v>
                </c:pt>
                <c:pt idx="423">
                  <c:v>31</c:v>
                </c:pt>
                <c:pt idx="424">
                  <c:v>30</c:v>
                </c:pt>
                <c:pt idx="425">
                  <c:v>26</c:v>
                </c:pt>
                <c:pt idx="426">
                  <c:v>35</c:v>
                </c:pt>
                <c:pt idx="427">
                  <c:v>31</c:v>
                </c:pt>
                <c:pt idx="428">
                  <c:v>39</c:v>
                </c:pt>
                <c:pt idx="429">
                  <c:v>29</c:v>
                </c:pt>
                <c:pt idx="430">
                  <c:v>34</c:v>
                </c:pt>
                <c:pt idx="431">
                  <c:v>29</c:v>
                </c:pt>
                <c:pt idx="432">
                  <c:v>33</c:v>
                </c:pt>
                <c:pt idx="433">
                  <c:v>31</c:v>
                </c:pt>
                <c:pt idx="434">
                  <c:v>35</c:v>
                </c:pt>
                <c:pt idx="435">
                  <c:v>38</c:v>
                </c:pt>
                <c:pt idx="436">
                  <c:v>27</c:v>
                </c:pt>
                <c:pt idx="437">
                  <c:v>38</c:v>
                </c:pt>
                <c:pt idx="438">
                  <c:v>48</c:v>
                </c:pt>
                <c:pt idx="439">
                  <c:v>30</c:v>
                </c:pt>
                <c:pt idx="440">
                  <c:v>32</c:v>
                </c:pt>
                <c:pt idx="441">
                  <c:v>38</c:v>
                </c:pt>
                <c:pt idx="442">
                  <c:v>33</c:v>
                </c:pt>
                <c:pt idx="443">
                  <c:v>43</c:v>
                </c:pt>
                <c:pt idx="444">
                  <c:v>34</c:v>
                </c:pt>
                <c:pt idx="445">
                  <c:v>23</c:v>
                </c:pt>
                <c:pt idx="446">
                  <c:v>35</c:v>
                </c:pt>
                <c:pt idx="447">
                  <c:v>23</c:v>
                </c:pt>
                <c:pt idx="448">
                  <c:v>38</c:v>
                </c:pt>
                <c:pt idx="449">
                  <c:v>34</c:v>
                </c:pt>
                <c:pt idx="450">
                  <c:v>27</c:v>
                </c:pt>
                <c:pt idx="451">
                  <c:v>32</c:v>
                </c:pt>
                <c:pt idx="452">
                  <c:v>39</c:v>
                </c:pt>
                <c:pt idx="453">
                  <c:v>35</c:v>
                </c:pt>
                <c:pt idx="454">
                  <c:v>36</c:v>
                </c:pt>
                <c:pt idx="455">
                  <c:v>25</c:v>
                </c:pt>
                <c:pt idx="456">
                  <c:v>31</c:v>
                </c:pt>
                <c:pt idx="457">
                  <c:v>37</c:v>
                </c:pt>
                <c:pt idx="458">
                  <c:v>47</c:v>
                </c:pt>
                <c:pt idx="459">
                  <c:v>35</c:v>
                </c:pt>
                <c:pt idx="460">
                  <c:v>38</c:v>
                </c:pt>
                <c:pt idx="461">
                  <c:v>33</c:v>
                </c:pt>
                <c:pt idx="462">
                  <c:v>27</c:v>
                </c:pt>
                <c:pt idx="463">
                  <c:v>37</c:v>
                </c:pt>
                <c:pt idx="464">
                  <c:v>41</c:v>
                </c:pt>
                <c:pt idx="465">
                  <c:v>32</c:v>
                </c:pt>
                <c:pt idx="466">
                  <c:v>31</c:v>
                </c:pt>
                <c:pt idx="467">
                  <c:v>49</c:v>
                </c:pt>
                <c:pt idx="468">
                  <c:v>28</c:v>
                </c:pt>
                <c:pt idx="469">
                  <c:v>34</c:v>
                </c:pt>
                <c:pt idx="470">
                  <c:v>32</c:v>
                </c:pt>
                <c:pt idx="471">
                  <c:v>33</c:v>
                </c:pt>
                <c:pt idx="472">
                  <c:v>37</c:v>
                </c:pt>
                <c:pt idx="473">
                  <c:v>28</c:v>
                </c:pt>
                <c:pt idx="474">
                  <c:v>27</c:v>
                </c:pt>
                <c:pt idx="475">
                  <c:v>35</c:v>
                </c:pt>
                <c:pt idx="476">
                  <c:v>48</c:v>
                </c:pt>
                <c:pt idx="477">
                  <c:v>25</c:v>
                </c:pt>
                <c:pt idx="478">
                  <c:v>33</c:v>
                </c:pt>
                <c:pt idx="479">
                  <c:v>46</c:v>
                </c:pt>
                <c:pt idx="480">
                  <c:v>28</c:v>
                </c:pt>
                <c:pt idx="481">
                  <c:v>29</c:v>
                </c:pt>
                <c:pt idx="482">
                  <c:v>29</c:v>
                </c:pt>
                <c:pt idx="483">
                  <c:v>34</c:v>
                </c:pt>
                <c:pt idx="484">
                  <c:v>32</c:v>
                </c:pt>
                <c:pt idx="485">
                  <c:v>26</c:v>
                </c:pt>
                <c:pt idx="486">
                  <c:v>46</c:v>
                </c:pt>
                <c:pt idx="487">
                  <c:v>35</c:v>
                </c:pt>
                <c:pt idx="488">
                  <c:v>27</c:v>
                </c:pt>
                <c:pt idx="489">
                  <c:v>42</c:v>
                </c:pt>
                <c:pt idx="490">
                  <c:v>38</c:v>
                </c:pt>
                <c:pt idx="491">
                  <c:v>45</c:v>
                </c:pt>
                <c:pt idx="492">
                  <c:v>39</c:v>
                </c:pt>
                <c:pt idx="493">
                  <c:v>40</c:v>
                </c:pt>
                <c:pt idx="494">
                  <c:v>34</c:v>
                </c:pt>
                <c:pt idx="495">
                  <c:v>34</c:v>
                </c:pt>
                <c:pt idx="496">
                  <c:v>26</c:v>
                </c:pt>
                <c:pt idx="497">
                  <c:v>43</c:v>
                </c:pt>
                <c:pt idx="498">
                  <c:v>28</c:v>
                </c:pt>
                <c:pt idx="499">
                  <c:v>26</c:v>
                </c:pt>
                <c:pt idx="500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41CL." connectionId="25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239CL." connectionId="23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241CL." connectionId="2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F6" sqref="F6"/>
    </sheetView>
  </sheetViews>
  <sheetFormatPr defaultRowHeight="15" x14ac:dyDescent="0.25"/>
  <cols>
    <col min="2" max="2" width="18.855468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43896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18.486484310988718</v>
      </c>
      <c r="G5">
        <f>F5/2</f>
        <v>9.2432421554943591</v>
      </c>
      <c r="H5">
        <v>526.64286204996358</v>
      </c>
      <c r="I5">
        <f>H5/2</f>
        <v>263.32143102498179</v>
      </c>
      <c r="K5">
        <v>285</v>
      </c>
      <c r="M5">
        <v>16.548089388747314</v>
      </c>
    </row>
    <row r="6" spans="1:16" x14ac:dyDescent="0.25">
      <c r="B6">
        <v>1055</v>
      </c>
      <c r="C6" t="s">
        <v>20</v>
      </c>
      <c r="E6" t="s">
        <v>3</v>
      </c>
      <c r="F6">
        <v>197.4</v>
      </c>
      <c r="G6">
        <f>F6+1.6</f>
        <v>199</v>
      </c>
      <c r="H6">
        <v>200.74860199201146</v>
      </c>
      <c r="I6">
        <f>H6+1.6</f>
        <v>202.34860199201145</v>
      </c>
    </row>
    <row r="7" spans="1:16" x14ac:dyDescent="0.25">
      <c r="B7">
        <v>0.05</v>
      </c>
      <c r="C7" t="s">
        <v>21</v>
      </c>
      <c r="E7" t="s">
        <v>4</v>
      </c>
      <c r="F7">
        <v>0.76799699466944427</v>
      </c>
      <c r="G7">
        <f>F7</f>
        <v>0.76799699466944427</v>
      </c>
      <c r="H7">
        <f>F7</f>
        <v>0.76799699466944427</v>
      </c>
      <c r="I7">
        <f>G7</f>
        <v>0.76799699466944427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1.8084947175711346</v>
      </c>
      <c r="G8">
        <f t="shared" si="0"/>
        <v>1.8084947175711346</v>
      </c>
      <c r="H8">
        <f t="shared" si="0"/>
        <v>1.8084947175711346</v>
      </c>
      <c r="I8">
        <f t="shared" ref="I8" si="1">2*SQRT(2*LN(2))*I7</f>
        <v>1.8084947175711346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35.588016337994993</v>
      </c>
      <c r="G9">
        <f t="shared" si="2"/>
        <v>17.794008168997497</v>
      </c>
      <c r="H9">
        <f t="shared" si="2"/>
        <v>1013.8312111503994</v>
      </c>
      <c r="I9">
        <f t="shared" ref="I9" si="3">I5*I7*SQRT(2*PI())</f>
        <v>506.91560557519972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53.382024506992494</v>
      </c>
      <c r="H10">
        <f>SUM(H9:I9)</f>
        <v>1520.7468167255993</v>
      </c>
      <c r="I10">
        <f>SUM(F9:I9)</f>
        <v>1574.1288412325916</v>
      </c>
      <c r="L10">
        <f>SUM(L12:L512)</f>
        <v>184115.62267710338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63</v>
      </c>
      <c r="C12">
        <f>$O$12*A12+$P$12</f>
        <v>64.708317868486574</v>
      </c>
      <c r="D12">
        <f>1253.6-A12-$M$5</f>
        <v>207.05191061125259</v>
      </c>
      <c r="E12">
        <f>B12-C12</f>
        <v>-1.7083178684865743</v>
      </c>
      <c r="F12">
        <f t="shared" ref="F12:I12" si="4">F$5*EXP(-(($D12-F$6)^2)/(2*F$7^2))</f>
        <v>9.3197086924618109E-34</v>
      </c>
      <c r="G12">
        <f t="shared" si="4"/>
        <v>1.2499210914409753E-23</v>
      </c>
      <c r="H12">
        <f t="shared" si="4"/>
        <v>1.2414761598065376E-12</v>
      </c>
      <c r="I12">
        <f t="shared" si="4"/>
        <v>1.8897419549419026E-6</v>
      </c>
      <c r="J12">
        <f>F12+G12+H12+I12</f>
        <v>1.8897431964180623E-6</v>
      </c>
      <c r="K12">
        <f t="shared" ref="K12:K75" si="5">E12-J12</f>
        <v>-1.7083197582297707</v>
      </c>
      <c r="L12">
        <f>(K12)^2</f>
        <v>2.918356396358222</v>
      </c>
      <c r="M12">
        <v>1030</v>
      </c>
      <c r="N12">
        <v>63</v>
      </c>
      <c r="O12">
        <f t="array" ref="O12:P14">LINEST(N12:N53,M12:M53,1,1)</f>
        <v>-1.2090152103406897</v>
      </c>
      <c r="P12">
        <v>1309.9939845193969</v>
      </c>
    </row>
    <row r="13" spans="1:16" x14ac:dyDescent="0.25">
      <c r="A13">
        <f>A12+$B$7</f>
        <v>1030.05</v>
      </c>
      <c r="B13">
        <v>60</v>
      </c>
      <c r="C13">
        <f t="shared" ref="C13:C76" si="6">$O$12*A13+$P$12</f>
        <v>64.647867107969432</v>
      </c>
      <c r="D13">
        <f t="shared" ref="D13:D76" si="7">1253.6-A13-$M$5</f>
        <v>207.00191061125264</v>
      </c>
      <c r="E13">
        <f t="shared" ref="E13:E76" si="8">B13-C13</f>
        <v>-4.6478671079694323</v>
      </c>
      <c r="F13">
        <f t="shared" ref="F13:I76" si="9">F$5*EXP(-(($D13-F$6)^2)/(2*F$7^2))</f>
        <v>2.1077815371327203E-33</v>
      </c>
      <c r="G13">
        <f t="shared" si="9"/>
        <v>2.4683141605574238E-23</v>
      </c>
      <c r="H13">
        <f t="shared" si="9"/>
        <v>2.1138778503283106E-12</v>
      </c>
      <c r="I13">
        <f t="shared" si="9"/>
        <v>2.8095617977375128E-6</v>
      </c>
      <c r="J13">
        <f t="shared" ref="J13:J76" si="10">F13+G13+H13+I13</f>
        <v>2.8095639116153633E-6</v>
      </c>
      <c r="K13">
        <f t="shared" si="5"/>
        <v>-4.6478699175333436</v>
      </c>
      <c r="L13">
        <f t="shared" ref="L13:L76" si="11">(K13)^2</f>
        <v>21.602694770311409</v>
      </c>
      <c r="M13">
        <v>1030.05</v>
      </c>
      <c r="N13">
        <v>60</v>
      </c>
      <c r="O13">
        <v>0.13824773806426741</v>
      </c>
      <c r="P13">
        <v>144.21183044072293</v>
      </c>
    </row>
    <row r="14" spans="1:16" x14ac:dyDescent="0.25">
      <c r="A14">
        <f t="shared" ref="A14:A77" si="12">A13+$B$7</f>
        <v>1030.0999999999999</v>
      </c>
      <c r="B14">
        <v>49</v>
      </c>
      <c r="C14">
        <f t="shared" si="6"/>
        <v>64.587416347452518</v>
      </c>
      <c r="D14">
        <f t="shared" si="7"/>
        <v>206.95191061125269</v>
      </c>
      <c r="E14">
        <f t="shared" si="8"/>
        <v>-15.587416347452518</v>
      </c>
      <c r="F14">
        <f t="shared" si="9"/>
        <v>4.7468778899519305E-33</v>
      </c>
      <c r="G14">
        <f t="shared" si="9"/>
        <v>4.8537508388124684E-23</v>
      </c>
      <c r="H14">
        <f t="shared" si="9"/>
        <v>3.5841039557962814E-12</v>
      </c>
      <c r="I14">
        <f t="shared" si="9"/>
        <v>4.1594305628583739E-6</v>
      </c>
      <c r="J14">
        <f t="shared" si="10"/>
        <v>4.1594341469623297E-6</v>
      </c>
      <c r="K14">
        <f t="shared" si="5"/>
        <v>-15.587420506886664</v>
      </c>
      <c r="L14">
        <f t="shared" si="11"/>
        <v>242.9676780585109</v>
      </c>
      <c r="M14">
        <v>1030.0999999999999</v>
      </c>
      <c r="N14">
        <v>49</v>
      </c>
      <c r="O14">
        <v>0.65659318924166765</v>
      </c>
      <c r="P14">
        <v>10.763929924001108</v>
      </c>
    </row>
    <row r="15" spans="1:16" x14ac:dyDescent="0.25">
      <c r="A15">
        <f t="shared" si="12"/>
        <v>1030.1499999999999</v>
      </c>
      <c r="B15">
        <v>108</v>
      </c>
      <c r="C15">
        <f t="shared" si="6"/>
        <v>64.526965586935603</v>
      </c>
      <c r="D15">
        <f t="shared" si="7"/>
        <v>206.90191061125273</v>
      </c>
      <c r="E15">
        <f t="shared" si="8"/>
        <v>43.473034413064397</v>
      </c>
      <c r="F15">
        <f t="shared" si="9"/>
        <v>1.0645099605929942E-32</v>
      </c>
      <c r="G15">
        <f t="shared" si="9"/>
        <v>9.504159762908703E-23</v>
      </c>
      <c r="H15">
        <f t="shared" si="9"/>
        <v>6.0511861475001083E-12</v>
      </c>
      <c r="I15">
        <f t="shared" si="9"/>
        <v>6.1318055446807266E-6</v>
      </c>
      <c r="J15">
        <f t="shared" si="10"/>
        <v>6.131811595866874E-6</v>
      </c>
      <c r="K15">
        <f t="shared" si="5"/>
        <v>43.473028281252802</v>
      </c>
      <c r="L15">
        <f t="shared" si="11"/>
        <v>1889.9041879426059</v>
      </c>
      <c r="M15">
        <v>1030.1499999999999</v>
      </c>
      <c r="N15">
        <v>108</v>
      </c>
    </row>
    <row r="16" spans="1:16" x14ac:dyDescent="0.25">
      <c r="A16">
        <f t="shared" si="12"/>
        <v>1030.1999999999998</v>
      </c>
      <c r="B16">
        <v>81</v>
      </c>
      <c r="C16">
        <f t="shared" si="6"/>
        <v>64.466514826418688</v>
      </c>
      <c r="D16">
        <f t="shared" si="7"/>
        <v>206.85191061125278</v>
      </c>
      <c r="E16">
        <f t="shared" si="8"/>
        <v>16.533485173581312</v>
      </c>
      <c r="F16">
        <f t="shared" si="9"/>
        <v>2.3771172556734849E-32</v>
      </c>
      <c r="G16">
        <f t="shared" si="9"/>
        <v>1.8531440656587341E-22</v>
      </c>
      <c r="H16">
        <f t="shared" si="9"/>
        <v>1.0173248049358544E-11</v>
      </c>
      <c r="I16">
        <f t="shared" si="9"/>
        <v>9.0012344695821123E-6</v>
      </c>
      <c r="J16">
        <f t="shared" si="10"/>
        <v>9.0012446428301612E-6</v>
      </c>
      <c r="K16">
        <f t="shared" si="5"/>
        <v>16.53347617233667</v>
      </c>
      <c r="L16">
        <f t="shared" si="11"/>
        <v>273.35583434122441</v>
      </c>
      <c r="M16">
        <v>1030.1999999999998</v>
      </c>
      <c r="N16">
        <v>81</v>
      </c>
    </row>
    <row r="17" spans="1:14" x14ac:dyDescent="0.25">
      <c r="A17">
        <f t="shared" si="12"/>
        <v>1030.2499999999998</v>
      </c>
      <c r="B17">
        <v>73</v>
      </c>
      <c r="C17">
        <f t="shared" si="6"/>
        <v>64.406064065901546</v>
      </c>
      <c r="D17">
        <f t="shared" si="7"/>
        <v>206.80191061125282</v>
      </c>
      <c r="E17">
        <f t="shared" si="8"/>
        <v>8.5939359340984538</v>
      </c>
      <c r="F17">
        <f t="shared" si="9"/>
        <v>5.2857994985251438E-32</v>
      </c>
      <c r="G17">
        <f t="shared" si="9"/>
        <v>3.5980222439597789E-22</v>
      </c>
      <c r="H17">
        <f t="shared" si="9"/>
        <v>1.7030914171368771E-11</v>
      </c>
      <c r="I17">
        <f t="shared" si="9"/>
        <v>1.3157548545435952E-5</v>
      </c>
      <c r="J17">
        <f t="shared" si="10"/>
        <v>1.3157565576350123E-5</v>
      </c>
      <c r="K17">
        <f t="shared" si="5"/>
        <v>8.5939227765328781</v>
      </c>
      <c r="L17">
        <f t="shared" si="11"/>
        <v>73.855508689010577</v>
      </c>
      <c r="M17">
        <v>1030.2499999999998</v>
      </c>
      <c r="N17">
        <v>73</v>
      </c>
    </row>
    <row r="18" spans="1:14" x14ac:dyDescent="0.25">
      <c r="A18">
        <f t="shared" si="12"/>
        <v>1030.2999999999997</v>
      </c>
      <c r="B18">
        <v>49</v>
      </c>
      <c r="C18">
        <f t="shared" si="6"/>
        <v>64.345613305384632</v>
      </c>
      <c r="D18">
        <f t="shared" si="7"/>
        <v>206.75191061125287</v>
      </c>
      <c r="E18">
        <f t="shared" si="8"/>
        <v>-15.345613305384632</v>
      </c>
      <c r="F18">
        <f t="shared" si="9"/>
        <v>1.170388300464265E-31</v>
      </c>
      <c r="G18">
        <f t="shared" si="9"/>
        <v>6.9562905020338683E-22</v>
      </c>
      <c r="H18">
        <f t="shared" si="9"/>
        <v>2.8390660239388607E-11</v>
      </c>
      <c r="I18">
        <f t="shared" si="9"/>
        <v>1.9151689546352139E-5</v>
      </c>
      <c r="J18">
        <f t="shared" si="10"/>
        <v>1.9151717937012381E-5</v>
      </c>
      <c r="K18">
        <f t="shared" si="5"/>
        <v>-15.345632457102569</v>
      </c>
      <c r="L18">
        <f t="shared" si="11"/>
        <v>235.48843550847982</v>
      </c>
      <c r="M18">
        <v>1030.2999999999997</v>
      </c>
      <c r="N18">
        <v>49</v>
      </c>
    </row>
    <row r="19" spans="1:14" x14ac:dyDescent="0.25">
      <c r="A19">
        <f t="shared" si="12"/>
        <v>1030.3499999999997</v>
      </c>
      <c r="B19">
        <v>49</v>
      </c>
      <c r="C19">
        <f t="shared" si="6"/>
        <v>64.285162544867717</v>
      </c>
      <c r="D19">
        <f t="shared" si="7"/>
        <v>206.70191061125291</v>
      </c>
      <c r="E19">
        <f t="shared" si="8"/>
        <v>-15.285162544867717</v>
      </c>
      <c r="F19">
        <f t="shared" si="9"/>
        <v>2.5805273350510426E-31</v>
      </c>
      <c r="G19">
        <f t="shared" si="9"/>
        <v>1.3392164716993526E-21</v>
      </c>
      <c r="H19">
        <f t="shared" si="9"/>
        <v>4.7127264306453732E-11</v>
      </c>
      <c r="I19">
        <f t="shared" si="9"/>
        <v>2.7758654457258122E-5</v>
      </c>
      <c r="J19">
        <f t="shared" si="10"/>
        <v>2.7758701584522429E-5</v>
      </c>
      <c r="K19">
        <f t="shared" si="5"/>
        <v>-15.285190303569301</v>
      </c>
      <c r="L19">
        <f t="shared" si="11"/>
        <v>233.63704261632898</v>
      </c>
      <c r="M19">
        <v>1030.3499999999997</v>
      </c>
      <c r="N19">
        <v>49</v>
      </c>
    </row>
    <row r="20" spans="1:14" x14ac:dyDescent="0.25">
      <c r="A20">
        <f t="shared" si="12"/>
        <v>1030.3999999999996</v>
      </c>
      <c r="B20">
        <v>57</v>
      </c>
      <c r="C20">
        <f t="shared" si="6"/>
        <v>64.224711784350575</v>
      </c>
      <c r="D20">
        <f t="shared" si="7"/>
        <v>206.65191061125296</v>
      </c>
      <c r="E20">
        <f t="shared" si="8"/>
        <v>-7.2247117843505748</v>
      </c>
      <c r="F20">
        <f t="shared" si="9"/>
        <v>5.665603288335752E-31</v>
      </c>
      <c r="G20">
        <f t="shared" si="9"/>
        <v>2.5673380644881209E-21</v>
      </c>
      <c r="H20">
        <f t="shared" si="9"/>
        <v>7.7898334693300582E-11</v>
      </c>
      <c r="I20">
        <f t="shared" si="9"/>
        <v>4.0063504328928411E-5</v>
      </c>
      <c r="J20">
        <f t="shared" si="10"/>
        <v>4.0063582227263105E-5</v>
      </c>
      <c r="K20">
        <f t="shared" si="5"/>
        <v>-7.2247518479328017</v>
      </c>
      <c r="L20">
        <f t="shared" si="11"/>
        <v>52.197039264208435</v>
      </c>
      <c r="M20">
        <v>1030.3999999999996</v>
      </c>
      <c r="N20">
        <v>57</v>
      </c>
    </row>
    <row r="21" spans="1:14" x14ac:dyDescent="0.25">
      <c r="A21">
        <f t="shared" si="12"/>
        <v>1030.4499999999996</v>
      </c>
      <c r="B21">
        <v>65</v>
      </c>
      <c r="C21">
        <f t="shared" si="6"/>
        <v>64.16426102383366</v>
      </c>
      <c r="D21">
        <f t="shared" si="7"/>
        <v>206.601910611253</v>
      </c>
      <c r="E21">
        <f t="shared" si="8"/>
        <v>0.83573897616633985</v>
      </c>
      <c r="F21">
        <f t="shared" si="9"/>
        <v>1.2386341931070611E-30</v>
      </c>
      <c r="G21">
        <f t="shared" si="9"/>
        <v>4.9008853529913078E-21</v>
      </c>
      <c r="H21">
        <f t="shared" si="9"/>
        <v>1.2821632430637102E-10</v>
      </c>
      <c r="I21">
        <f t="shared" si="9"/>
        <v>5.757827677505029E-5</v>
      </c>
      <c r="J21">
        <f t="shared" si="10"/>
        <v>5.75784049913746E-5</v>
      </c>
      <c r="K21">
        <f t="shared" si="5"/>
        <v>0.83568139776134853</v>
      </c>
      <c r="L21">
        <f t="shared" si="11"/>
        <v>0.69836339856436125</v>
      </c>
      <c r="M21">
        <v>1030.4499999999996</v>
      </c>
      <c r="N21">
        <v>65</v>
      </c>
    </row>
    <row r="22" spans="1:14" x14ac:dyDescent="0.25">
      <c r="A22">
        <f t="shared" si="12"/>
        <v>1030.4999999999995</v>
      </c>
      <c r="B22">
        <v>66</v>
      </c>
      <c r="C22">
        <f t="shared" si="6"/>
        <v>64.103810263316745</v>
      </c>
      <c r="D22">
        <f t="shared" si="7"/>
        <v>206.55191061125305</v>
      </c>
      <c r="E22">
        <f t="shared" si="8"/>
        <v>1.8961897366832545</v>
      </c>
      <c r="F22">
        <f t="shared" si="9"/>
        <v>2.6964922327985773E-30</v>
      </c>
      <c r="G22">
        <f t="shared" si="9"/>
        <v>9.3159088796685472E-21</v>
      </c>
      <c r="H22">
        <f t="shared" si="9"/>
        <v>2.1014433019378085E-10</v>
      </c>
      <c r="I22">
        <f t="shared" si="9"/>
        <v>8.2400073209530462E-5</v>
      </c>
      <c r="J22">
        <f t="shared" si="10"/>
        <v>8.2400283353860663E-5</v>
      </c>
      <c r="K22">
        <f t="shared" si="5"/>
        <v>1.8961073363999006</v>
      </c>
      <c r="L22">
        <f t="shared" si="11"/>
        <v>3.5952230311495259</v>
      </c>
      <c r="M22">
        <v>1030.4999999999995</v>
      </c>
      <c r="N22">
        <v>66</v>
      </c>
    </row>
    <row r="23" spans="1:14" x14ac:dyDescent="0.25">
      <c r="A23">
        <f t="shared" si="12"/>
        <v>1030.5499999999995</v>
      </c>
      <c r="B23">
        <v>65</v>
      </c>
      <c r="C23">
        <f t="shared" si="6"/>
        <v>64.043359502799831</v>
      </c>
      <c r="D23">
        <f t="shared" si="7"/>
        <v>206.50191061125309</v>
      </c>
      <c r="E23">
        <f t="shared" si="8"/>
        <v>0.95664049720016919</v>
      </c>
      <c r="F23">
        <f t="shared" si="9"/>
        <v>5.8454034043857229E-30</v>
      </c>
      <c r="G23">
        <f t="shared" si="9"/>
        <v>1.7633362126267124E-20</v>
      </c>
      <c r="H23">
        <f t="shared" si="9"/>
        <v>3.429661333866398E-10</v>
      </c>
      <c r="I23">
        <f t="shared" si="9"/>
        <v>1.1742369376127804E-4</v>
      </c>
      <c r="J23">
        <f t="shared" si="10"/>
        <v>1.1742403672741144E-4</v>
      </c>
      <c r="K23">
        <f t="shared" si="5"/>
        <v>0.95652307316344176</v>
      </c>
      <c r="L23">
        <f t="shared" si="11"/>
        <v>0.914936389494035</v>
      </c>
      <c r="M23">
        <v>1030.5499999999995</v>
      </c>
      <c r="N23">
        <v>65</v>
      </c>
    </row>
    <row r="24" spans="1:14" x14ac:dyDescent="0.25">
      <c r="A24">
        <f t="shared" si="12"/>
        <v>1030.5999999999995</v>
      </c>
      <c r="B24">
        <v>66</v>
      </c>
      <c r="C24">
        <f t="shared" si="6"/>
        <v>63.982908742282689</v>
      </c>
      <c r="D24">
        <f t="shared" si="7"/>
        <v>206.45191061125314</v>
      </c>
      <c r="E24">
        <f t="shared" si="8"/>
        <v>2.0170912577173112</v>
      </c>
      <c r="F24">
        <f t="shared" si="9"/>
        <v>1.2617955990228239E-29</v>
      </c>
      <c r="G24">
        <f t="shared" si="9"/>
        <v>3.3235653806294725E-20</v>
      </c>
      <c r="H24">
        <f t="shared" si="9"/>
        <v>5.5737053081751645E-10</v>
      </c>
      <c r="I24">
        <f t="shared" si="9"/>
        <v>1.6662612073714057E-4</v>
      </c>
      <c r="J24">
        <f t="shared" si="10"/>
        <v>1.6662667810767143E-4</v>
      </c>
      <c r="K24">
        <f t="shared" si="5"/>
        <v>2.0169246310392035</v>
      </c>
      <c r="L24">
        <f t="shared" si="11"/>
        <v>4.0679849672926274</v>
      </c>
      <c r="M24">
        <v>1030.5999999999995</v>
      </c>
      <c r="N24">
        <v>66</v>
      </c>
    </row>
    <row r="25" spans="1:14" x14ac:dyDescent="0.25">
      <c r="A25">
        <f t="shared" si="12"/>
        <v>1030.6499999999994</v>
      </c>
      <c r="B25">
        <v>53</v>
      </c>
      <c r="C25">
        <f t="shared" si="6"/>
        <v>63.922457981765774</v>
      </c>
      <c r="D25">
        <f t="shared" si="7"/>
        <v>206.40191061125319</v>
      </c>
      <c r="E25">
        <f t="shared" si="8"/>
        <v>-10.922457981765774</v>
      </c>
      <c r="F25">
        <f t="shared" si="9"/>
        <v>2.712206385259937E-29</v>
      </c>
      <c r="G25">
        <f t="shared" si="9"/>
        <v>6.2378156018921232E-20</v>
      </c>
      <c r="H25">
        <f t="shared" si="9"/>
        <v>9.019780615810003E-10</v>
      </c>
      <c r="I25">
        <f t="shared" si="9"/>
        <v>2.3544508831845645E-4</v>
      </c>
      <c r="J25">
        <f t="shared" si="10"/>
        <v>2.3544599029651808E-4</v>
      </c>
      <c r="K25">
        <f t="shared" si="5"/>
        <v>-10.922693427756071</v>
      </c>
      <c r="L25">
        <f t="shared" si="11"/>
        <v>119.30523171674567</v>
      </c>
      <c r="M25">
        <v>1030.6499999999994</v>
      </c>
      <c r="N25">
        <v>53</v>
      </c>
    </row>
    <row r="26" spans="1:14" x14ac:dyDescent="0.25">
      <c r="A26">
        <f t="shared" si="12"/>
        <v>1030.6999999999994</v>
      </c>
      <c r="B26">
        <v>73</v>
      </c>
      <c r="C26">
        <f t="shared" si="6"/>
        <v>63.862007221248859</v>
      </c>
      <c r="D26">
        <f t="shared" si="7"/>
        <v>206.35191061125323</v>
      </c>
      <c r="E26">
        <f t="shared" si="8"/>
        <v>9.1379927787511406</v>
      </c>
      <c r="F26">
        <f t="shared" si="9"/>
        <v>5.8051796672536484E-29</v>
      </c>
      <c r="G26">
        <f t="shared" si="9"/>
        <v>1.1657892429208604E-19</v>
      </c>
      <c r="H26">
        <f t="shared" si="9"/>
        <v>1.4534736123151347E-9</v>
      </c>
      <c r="I26">
        <f t="shared" si="9"/>
        <v>3.3128013310283571E-4</v>
      </c>
      <c r="J26">
        <f t="shared" si="10"/>
        <v>3.3128158657644811E-4</v>
      </c>
      <c r="K26">
        <f t="shared" si="5"/>
        <v>9.1376614971645633</v>
      </c>
      <c r="L26">
        <f t="shared" si="11"/>
        <v>83.496857636763735</v>
      </c>
      <c r="M26">
        <v>1030.6999999999994</v>
      </c>
      <c r="N26">
        <v>73</v>
      </c>
    </row>
    <row r="27" spans="1:14" x14ac:dyDescent="0.25">
      <c r="A27">
        <f t="shared" si="12"/>
        <v>1030.7499999999993</v>
      </c>
      <c r="B27">
        <v>53</v>
      </c>
      <c r="C27">
        <f t="shared" si="6"/>
        <v>63.801556460731717</v>
      </c>
      <c r="D27">
        <f t="shared" si="7"/>
        <v>206.30191061125328</v>
      </c>
      <c r="E27">
        <f t="shared" si="8"/>
        <v>-10.801556460731717</v>
      </c>
      <c r="F27">
        <f t="shared" si="9"/>
        <v>1.237279457699649E-28</v>
      </c>
      <c r="G27">
        <f t="shared" si="9"/>
        <v>2.1695354987553025E-19</v>
      </c>
      <c r="H27">
        <f t="shared" si="9"/>
        <v>2.3322630633855108E-9</v>
      </c>
      <c r="I27">
        <f t="shared" si="9"/>
        <v>4.6415213735055927E-4</v>
      </c>
      <c r="J27">
        <f t="shared" si="10"/>
        <v>4.6415446961362288E-4</v>
      </c>
      <c r="K27">
        <f t="shared" si="5"/>
        <v>-10.802020615201331</v>
      </c>
      <c r="L27">
        <f t="shared" si="11"/>
        <v>116.68364937123454</v>
      </c>
      <c r="M27">
        <v>1030.7499999999993</v>
      </c>
      <c r="N27">
        <v>53</v>
      </c>
    </row>
    <row r="28" spans="1:14" x14ac:dyDescent="0.25">
      <c r="A28">
        <f t="shared" si="12"/>
        <v>1030.7999999999993</v>
      </c>
      <c r="B28">
        <v>57</v>
      </c>
      <c r="C28">
        <f t="shared" si="6"/>
        <v>63.741105700214803</v>
      </c>
      <c r="D28">
        <f t="shared" si="7"/>
        <v>206.25191061125332</v>
      </c>
      <c r="E28">
        <f t="shared" si="8"/>
        <v>-6.7411057002148027</v>
      </c>
      <c r="F28">
        <f t="shared" si="9"/>
        <v>2.6259058162004396E-28</v>
      </c>
      <c r="G28">
        <f t="shared" si="9"/>
        <v>4.0204316498985485E-19</v>
      </c>
      <c r="H28">
        <f t="shared" si="9"/>
        <v>3.7265514587570056E-9</v>
      </c>
      <c r="I28">
        <f t="shared" si="9"/>
        <v>6.4756672256714341E-4</v>
      </c>
      <c r="J28">
        <f t="shared" si="10"/>
        <v>6.4757044911860253E-4</v>
      </c>
      <c r="K28">
        <f t="shared" si="5"/>
        <v>-6.7417532706639216</v>
      </c>
      <c r="L28">
        <f t="shared" si="11"/>
        <v>45.451237162507681</v>
      </c>
      <c r="M28">
        <v>1030.7999999999993</v>
      </c>
      <c r="N28">
        <v>57</v>
      </c>
    </row>
    <row r="29" spans="1:14" x14ac:dyDescent="0.25">
      <c r="A29">
        <f t="shared" si="12"/>
        <v>1030.8499999999992</v>
      </c>
      <c r="B29">
        <v>68</v>
      </c>
      <c r="C29">
        <f t="shared" si="6"/>
        <v>63.680654939697888</v>
      </c>
      <c r="D29">
        <f t="shared" si="7"/>
        <v>206.20191061125337</v>
      </c>
      <c r="E29">
        <f t="shared" si="8"/>
        <v>4.319345060302112</v>
      </c>
      <c r="F29">
        <f t="shared" si="9"/>
        <v>5.5494468129466565E-28</v>
      </c>
      <c r="G29">
        <f t="shared" si="9"/>
        <v>7.4188708605421666E-19</v>
      </c>
      <c r="H29">
        <f t="shared" si="9"/>
        <v>5.9291974969584244E-9</v>
      </c>
      <c r="I29">
        <f t="shared" si="9"/>
        <v>8.9963821844676352E-4</v>
      </c>
      <c r="J29">
        <f t="shared" si="10"/>
        <v>8.9964414764426119E-4</v>
      </c>
      <c r="K29">
        <f t="shared" si="5"/>
        <v>4.3184454161544679</v>
      </c>
      <c r="L29">
        <f t="shared" si="11"/>
        <v>18.648970812305535</v>
      </c>
      <c r="M29">
        <v>1030.8499999999992</v>
      </c>
      <c r="N29">
        <v>68</v>
      </c>
    </row>
    <row r="30" spans="1:14" x14ac:dyDescent="0.25">
      <c r="A30">
        <f t="shared" si="12"/>
        <v>1030.8999999999992</v>
      </c>
      <c r="B30">
        <v>68</v>
      </c>
      <c r="C30">
        <f t="shared" si="6"/>
        <v>63.620204179180973</v>
      </c>
      <c r="D30">
        <f t="shared" si="7"/>
        <v>206.15191061125341</v>
      </c>
      <c r="E30">
        <f t="shared" si="8"/>
        <v>4.3797958208190266</v>
      </c>
      <c r="F30">
        <f t="shared" si="9"/>
        <v>1.1678295153338521E-27</v>
      </c>
      <c r="G30">
        <f t="shared" si="9"/>
        <v>1.3632080602171456E-18</v>
      </c>
      <c r="H30">
        <f t="shared" si="9"/>
        <v>9.3938563818209625E-9</v>
      </c>
      <c r="I30">
        <f t="shared" si="9"/>
        <v>1.2445446333148255E-3</v>
      </c>
      <c r="J30">
        <f t="shared" si="10"/>
        <v>1.2445540271712086E-3</v>
      </c>
      <c r="K30">
        <f t="shared" si="5"/>
        <v>4.3785512667918551</v>
      </c>
      <c r="L30">
        <f t="shared" si="11"/>
        <v>19.171711195924559</v>
      </c>
      <c r="M30">
        <v>1030.8999999999992</v>
      </c>
      <c r="N30">
        <v>68</v>
      </c>
    </row>
    <row r="31" spans="1:14" x14ac:dyDescent="0.25">
      <c r="A31">
        <f t="shared" si="12"/>
        <v>1030.9499999999991</v>
      </c>
      <c r="B31">
        <v>60</v>
      </c>
      <c r="C31">
        <f t="shared" si="6"/>
        <v>63.559753418663831</v>
      </c>
      <c r="D31">
        <f t="shared" si="7"/>
        <v>206.10191061125346</v>
      </c>
      <c r="E31">
        <f t="shared" si="8"/>
        <v>-3.5597534186638313</v>
      </c>
      <c r="F31">
        <f t="shared" si="9"/>
        <v>2.4471940428087597E-27</v>
      </c>
      <c r="G31">
        <f t="shared" si="9"/>
        <v>2.4942827587191889E-18</v>
      </c>
      <c r="H31">
        <f t="shared" si="9"/>
        <v>1.4820099566119319E-8</v>
      </c>
      <c r="I31">
        <f t="shared" si="9"/>
        <v>1.7144004086877278E-3</v>
      </c>
      <c r="J31">
        <f t="shared" si="10"/>
        <v>1.7144152287872963E-3</v>
      </c>
      <c r="K31">
        <f t="shared" si="5"/>
        <v>-3.5614678338926185</v>
      </c>
      <c r="L31">
        <f t="shared" si="11"/>
        <v>12.68405313185178</v>
      </c>
      <c r="M31">
        <v>1030.9499999999991</v>
      </c>
      <c r="N31">
        <v>60</v>
      </c>
    </row>
    <row r="32" spans="1:14" x14ac:dyDescent="0.25">
      <c r="A32">
        <f t="shared" si="12"/>
        <v>1030.9999999999991</v>
      </c>
      <c r="B32">
        <v>75</v>
      </c>
      <c r="C32">
        <f t="shared" si="6"/>
        <v>63.499302658146917</v>
      </c>
      <c r="D32">
        <f t="shared" si="7"/>
        <v>206.0519106112535</v>
      </c>
      <c r="E32">
        <f t="shared" si="8"/>
        <v>11.500697341853083</v>
      </c>
      <c r="F32">
        <f t="shared" si="9"/>
        <v>5.106420464565733E-27</v>
      </c>
      <c r="G32">
        <f t="shared" si="9"/>
        <v>4.5445242985095855E-18</v>
      </c>
      <c r="H32">
        <f t="shared" si="9"/>
        <v>2.3281852432123151E-8</v>
      </c>
      <c r="I32">
        <f t="shared" si="9"/>
        <v>2.3516530697464256E-3</v>
      </c>
      <c r="J32">
        <f t="shared" si="10"/>
        <v>2.3516763515988625E-3</v>
      </c>
      <c r="K32">
        <f t="shared" si="5"/>
        <v>11.498345665501484</v>
      </c>
      <c r="L32">
        <f t="shared" si="11"/>
        <v>132.21195304335677</v>
      </c>
      <c r="M32">
        <v>1053.9999999999782</v>
      </c>
      <c r="N32">
        <v>28</v>
      </c>
    </row>
    <row r="33" spans="1:14" x14ac:dyDescent="0.25">
      <c r="A33">
        <f t="shared" si="12"/>
        <v>1031.049999999999</v>
      </c>
      <c r="B33">
        <v>49</v>
      </c>
      <c r="C33">
        <f t="shared" si="6"/>
        <v>63.438851897630002</v>
      </c>
      <c r="D33">
        <f t="shared" si="7"/>
        <v>206.00191061125355</v>
      </c>
      <c r="E33">
        <f t="shared" si="8"/>
        <v>-14.438851897630002</v>
      </c>
      <c r="F33">
        <f t="shared" si="9"/>
        <v>1.0610209096364968E-26</v>
      </c>
      <c r="G33">
        <f t="shared" si="9"/>
        <v>8.2449946951077544E-18</v>
      </c>
      <c r="H33">
        <f t="shared" si="9"/>
        <v>3.6420268957294863E-8</v>
      </c>
      <c r="I33">
        <f t="shared" si="9"/>
        <v>3.2121324792854155E-3</v>
      </c>
      <c r="J33">
        <f t="shared" si="10"/>
        <v>3.2121688995543811E-3</v>
      </c>
      <c r="K33">
        <f t="shared" si="5"/>
        <v>-14.442064066529557</v>
      </c>
      <c r="L33">
        <f t="shared" si="11"/>
        <v>208.57321450174425</v>
      </c>
      <c r="M33">
        <v>1054.0499999999781</v>
      </c>
      <c r="N33">
        <v>29</v>
      </c>
    </row>
    <row r="34" spans="1:14" x14ac:dyDescent="0.25">
      <c r="A34">
        <f t="shared" si="12"/>
        <v>1031.099999999999</v>
      </c>
      <c r="B34">
        <v>75</v>
      </c>
      <c r="C34">
        <f t="shared" si="6"/>
        <v>63.37840113711286</v>
      </c>
      <c r="D34">
        <f t="shared" si="7"/>
        <v>205.9519106112536</v>
      </c>
      <c r="E34">
        <f t="shared" si="8"/>
        <v>11.62159886288714</v>
      </c>
      <c r="F34">
        <f t="shared" si="9"/>
        <v>2.195283024051108E-26</v>
      </c>
      <c r="G34">
        <f t="shared" si="9"/>
        <v>1.4895378278159138E-17</v>
      </c>
      <c r="H34">
        <f t="shared" si="9"/>
        <v>5.6731983868591927E-8</v>
      </c>
      <c r="I34">
        <f t="shared" si="9"/>
        <v>4.3689075102389665E-3</v>
      </c>
      <c r="J34">
        <f t="shared" si="10"/>
        <v>4.3689642422228498E-3</v>
      </c>
      <c r="K34">
        <f t="shared" si="5"/>
        <v>11.617229898644917</v>
      </c>
      <c r="L34">
        <f t="shared" si="11"/>
        <v>134.96003051796939</v>
      </c>
      <c r="M34">
        <v>1054.0999999999781</v>
      </c>
      <c r="N34">
        <v>29</v>
      </c>
    </row>
    <row r="35" spans="1:14" x14ac:dyDescent="0.25">
      <c r="A35">
        <f t="shared" si="12"/>
        <v>1031.149999999999</v>
      </c>
      <c r="B35">
        <v>65</v>
      </c>
      <c r="C35">
        <f t="shared" si="6"/>
        <v>63.317950376595945</v>
      </c>
      <c r="D35">
        <f t="shared" si="7"/>
        <v>205.90191061125364</v>
      </c>
      <c r="E35">
        <f t="shared" si="8"/>
        <v>1.6820496234040547</v>
      </c>
      <c r="F35">
        <f t="shared" si="9"/>
        <v>4.522892869539715E-26</v>
      </c>
      <c r="G35">
        <f t="shared" si="9"/>
        <v>2.6796119065117953E-17</v>
      </c>
      <c r="H35">
        <f t="shared" si="9"/>
        <v>8.7997837237990049E-8</v>
      </c>
      <c r="I35">
        <f t="shared" si="9"/>
        <v>5.9171347355626213E-3</v>
      </c>
      <c r="J35">
        <f t="shared" si="10"/>
        <v>5.9172227333998857E-3</v>
      </c>
      <c r="K35">
        <f t="shared" si="5"/>
        <v>1.6761324006706548</v>
      </c>
      <c r="L35">
        <f t="shared" si="11"/>
        <v>2.8094198245779727</v>
      </c>
      <c r="M35">
        <v>1054.149999999978</v>
      </c>
      <c r="N35">
        <v>34</v>
      </c>
    </row>
    <row r="36" spans="1:14" x14ac:dyDescent="0.25">
      <c r="A36">
        <f t="shared" si="12"/>
        <v>1031.1999999999989</v>
      </c>
      <c r="B36">
        <v>65</v>
      </c>
      <c r="C36">
        <f t="shared" si="6"/>
        <v>63.257499616079031</v>
      </c>
      <c r="D36">
        <f t="shared" si="7"/>
        <v>205.85191061125369</v>
      </c>
      <c r="E36">
        <f t="shared" si="8"/>
        <v>1.7425003839209694</v>
      </c>
      <c r="F36">
        <f t="shared" si="9"/>
        <v>9.2790024347607895E-26</v>
      </c>
      <c r="G36">
        <f t="shared" si="9"/>
        <v>4.8001130571538296E-17</v>
      </c>
      <c r="H36">
        <f t="shared" si="9"/>
        <v>1.359174543140513E-7</v>
      </c>
      <c r="I36">
        <f t="shared" si="9"/>
        <v>7.9801172380155015E-3</v>
      </c>
      <c r="J36">
        <f t="shared" si="10"/>
        <v>7.9802531554698641E-3</v>
      </c>
      <c r="K36">
        <f t="shared" si="5"/>
        <v>1.7345201307654996</v>
      </c>
      <c r="L36">
        <f t="shared" si="11"/>
        <v>3.008560084030766</v>
      </c>
      <c r="M36">
        <v>1054.199999999978</v>
      </c>
      <c r="N36">
        <v>32</v>
      </c>
    </row>
    <row r="37" spans="1:14" x14ac:dyDescent="0.25">
      <c r="A37">
        <f t="shared" si="12"/>
        <v>1031.2499999999989</v>
      </c>
      <c r="B37">
        <v>68</v>
      </c>
      <c r="C37">
        <f t="shared" si="6"/>
        <v>63.197048855562116</v>
      </c>
      <c r="D37">
        <f t="shared" si="7"/>
        <v>205.80191061125373</v>
      </c>
      <c r="E37">
        <f t="shared" si="8"/>
        <v>4.8029511444378841</v>
      </c>
      <c r="F37">
        <f t="shared" si="9"/>
        <v>1.8955946832845841E-25</v>
      </c>
      <c r="G37">
        <f t="shared" si="9"/>
        <v>8.5622960446070035E-17</v>
      </c>
      <c r="H37">
        <f t="shared" si="9"/>
        <v>2.0904398257320259E-7</v>
      </c>
      <c r="I37">
        <f t="shared" si="9"/>
        <v>1.0716828742505204E-2</v>
      </c>
      <c r="J37">
        <f t="shared" si="10"/>
        <v>1.0717037786487863E-2</v>
      </c>
      <c r="K37">
        <f t="shared" si="5"/>
        <v>4.7922341066513958</v>
      </c>
      <c r="L37">
        <f t="shared" si="11"/>
        <v>22.965507732952901</v>
      </c>
      <c r="M37">
        <v>1054.2499999999779</v>
      </c>
      <c r="N37">
        <v>26</v>
      </c>
    </row>
    <row r="38" spans="1:14" x14ac:dyDescent="0.25">
      <c r="A38">
        <f t="shared" si="12"/>
        <v>1031.2999999999988</v>
      </c>
      <c r="B38">
        <v>44</v>
      </c>
      <c r="C38">
        <f t="shared" si="6"/>
        <v>63.136598095044974</v>
      </c>
      <c r="D38">
        <f t="shared" si="7"/>
        <v>205.75191061125378</v>
      </c>
      <c r="E38">
        <f t="shared" si="8"/>
        <v>-19.136598095044974</v>
      </c>
      <c r="F38">
        <f t="shared" si="9"/>
        <v>3.8561052643432959E-25</v>
      </c>
      <c r="G38">
        <f t="shared" si="9"/>
        <v>1.5208564307978712E-16</v>
      </c>
      <c r="H38">
        <f t="shared" si="9"/>
        <v>3.2015428234564904E-7</v>
      </c>
      <c r="I38">
        <f t="shared" si="9"/>
        <v>1.4331198623830525E-2</v>
      </c>
      <c r="J38">
        <f t="shared" si="10"/>
        <v>1.4331518778113023E-2</v>
      </c>
      <c r="K38">
        <f t="shared" si="5"/>
        <v>-19.150929613823088</v>
      </c>
      <c r="L38">
        <f t="shared" si="11"/>
        <v>366.75810507360615</v>
      </c>
      <c r="M38">
        <v>1054.2999999999779</v>
      </c>
      <c r="N38">
        <v>46</v>
      </c>
    </row>
    <row r="39" spans="1:14" x14ac:dyDescent="0.25">
      <c r="A39">
        <f t="shared" si="12"/>
        <v>1031.3499999999988</v>
      </c>
      <c r="B39">
        <v>60</v>
      </c>
      <c r="C39">
        <f t="shared" si="6"/>
        <v>63.076147334528059</v>
      </c>
      <c r="D39">
        <f t="shared" si="7"/>
        <v>205.70191061125382</v>
      </c>
      <c r="E39">
        <f t="shared" si="8"/>
        <v>-3.0761473345280592</v>
      </c>
      <c r="F39">
        <f t="shared" si="9"/>
        <v>7.8110871851558631E-25</v>
      </c>
      <c r="G39">
        <f t="shared" si="9"/>
        <v>2.6899574041650432E-16</v>
      </c>
      <c r="H39">
        <f t="shared" si="9"/>
        <v>4.8824765428921835E-7</v>
      </c>
      <c r="I39">
        <f t="shared" si="9"/>
        <v>1.9083496312383433E-2</v>
      </c>
      <c r="J39">
        <f t="shared" si="10"/>
        <v>1.9083984560037993E-2</v>
      </c>
      <c r="K39">
        <f t="shared" si="5"/>
        <v>-3.0952313190880973</v>
      </c>
      <c r="L39">
        <f t="shared" si="11"/>
        <v>9.5804569186638435</v>
      </c>
      <c r="M39">
        <v>1054.3499999999779</v>
      </c>
      <c r="N39">
        <v>35</v>
      </c>
    </row>
    <row r="40" spans="1:14" x14ac:dyDescent="0.25">
      <c r="A40">
        <f t="shared" si="12"/>
        <v>1031.3999999999987</v>
      </c>
      <c r="B40">
        <v>61</v>
      </c>
      <c r="C40">
        <f t="shared" si="6"/>
        <v>63.015696574011145</v>
      </c>
      <c r="D40">
        <f t="shared" si="7"/>
        <v>205.65191061125387</v>
      </c>
      <c r="E40">
        <f t="shared" si="8"/>
        <v>-2.0156965740111445</v>
      </c>
      <c r="F40">
        <f t="shared" si="9"/>
        <v>1.5755540101663438E-24</v>
      </c>
      <c r="G40">
        <f t="shared" si="9"/>
        <v>4.7376371223521534E-16</v>
      </c>
      <c r="H40">
        <f t="shared" si="9"/>
        <v>7.4144718605248001E-7</v>
      </c>
      <c r="I40">
        <f t="shared" si="9"/>
        <v>2.5304198227941211E-2</v>
      </c>
      <c r="J40">
        <f t="shared" si="10"/>
        <v>2.5304939675127737E-2</v>
      </c>
      <c r="K40">
        <f t="shared" si="5"/>
        <v>-2.0410015136862723</v>
      </c>
      <c r="L40">
        <f t="shared" si="11"/>
        <v>4.1656871788696543</v>
      </c>
      <c r="M40">
        <v>1054.3999999999778</v>
      </c>
      <c r="N40">
        <v>27</v>
      </c>
    </row>
    <row r="41" spans="1:14" x14ac:dyDescent="0.25">
      <c r="A41">
        <f t="shared" si="12"/>
        <v>1031.4499999999987</v>
      </c>
      <c r="B41">
        <v>58</v>
      </c>
      <c r="C41">
        <f t="shared" si="6"/>
        <v>62.955245813494003</v>
      </c>
      <c r="D41">
        <f t="shared" si="7"/>
        <v>205.60191061125391</v>
      </c>
      <c r="E41">
        <f t="shared" si="8"/>
        <v>-4.9552458134940025</v>
      </c>
      <c r="F41">
        <f t="shared" si="9"/>
        <v>3.1645671181408859E-24</v>
      </c>
      <c r="G41">
        <f t="shared" si="9"/>
        <v>8.3087824654600371E-16</v>
      </c>
      <c r="H41">
        <f t="shared" si="9"/>
        <v>1.1211906896324809E-6</v>
      </c>
      <c r="I41">
        <f t="shared" si="9"/>
        <v>3.3410765214222878E-2</v>
      </c>
      <c r="J41">
        <f t="shared" si="10"/>
        <v>3.3411886404913341E-2</v>
      </c>
      <c r="K41">
        <f t="shared" si="5"/>
        <v>-4.9886576998989156</v>
      </c>
      <c r="L41">
        <f t="shared" si="11"/>
        <v>24.886705646760738</v>
      </c>
      <c r="M41">
        <v>1054.4499999999778</v>
      </c>
      <c r="N41">
        <v>42</v>
      </c>
    </row>
    <row r="42" spans="1:14" x14ac:dyDescent="0.25">
      <c r="A42">
        <f t="shared" si="12"/>
        <v>1031.4999999999986</v>
      </c>
      <c r="B42">
        <v>59</v>
      </c>
      <c r="C42">
        <f t="shared" si="6"/>
        <v>62.894795052977088</v>
      </c>
      <c r="D42">
        <f t="shared" si="7"/>
        <v>205.55191061125396</v>
      </c>
      <c r="E42">
        <f t="shared" si="8"/>
        <v>-3.8947950529770878</v>
      </c>
      <c r="F42">
        <f t="shared" si="9"/>
        <v>6.3292832610385513E-24</v>
      </c>
      <c r="G42">
        <f t="shared" si="9"/>
        <v>1.4510159623763583E-15</v>
      </c>
      <c r="H42">
        <f t="shared" si="9"/>
        <v>1.6882546313598048E-6</v>
      </c>
      <c r="I42">
        <f t="shared" si="9"/>
        <v>4.3927801630896851E-2</v>
      </c>
      <c r="J42">
        <f t="shared" si="10"/>
        <v>4.3929489885529659E-2</v>
      </c>
      <c r="K42">
        <f t="shared" si="5"/>
        <v>-3.9387245428626176</v>
      </c>
      <c r="L42">
        <f t="shared" si="11"/>
        <v>15.513551024548336</v>
      </c>
      <c r="M42">
        <v>1054.4999999999777</v>
      </c>
      <c r="N42">
        <v>38</v>
      </c>
    </row>
    <row r="43" spans="1:14" x14ac:dyDescent="0.25">
      <c r="A43">
        <f t="shared" si="12"/>
        <v>1031.5499999999986</v>
      </c>
      <c r="B43">
        <v>54</v>
      </c>
      <c r="C43">
        <f t="shared" si="6"/>
        <v>62.834344292460173</v>
      </c>
      <c r="D43">
        <f t="shared" si="7"/>
        <v>205.501910611254</v>
      </c>
      <c r="E43">
        <f t="shared" si="8"/>
        <v>-8.8343442924601732</v>
      </c>
      <c r="F43">
        <f t="shared" si="9"/>
        <v>1.2605322447967009E-23</v>
      </c>
      <c r="G43">
        <f t="shared" si="9"/>
        <v>2.5232843668973429E-15</v>
      </c>
      <c r="H43">
        <f t="shared" si="9"/>
        <v>2.5313699628627845E-6</v>
      </c>
      <c r="I43">
        <f t="shared" si="9"/>
        <v>5.751110633662123E-2</v>
      </c>
      <c r="J43">
        <f t="shared" si="10"/>
        <v>5.7513637706586615E-2</v>
      </c>
      <c r="K43">
        <f t="shared" si="5"/>
        <v>-8.8918579301667595</v>
      </c>
      <c r="L43">
        <f t="shared" si="11"/>
        <v>79.065137450269489</v>
      </c>
      <c r="M43">
        <v>1054.5499999999777</v>
      </c>
      <c r="N43">
        <v>45</v>
      </c>
    </row>
    <row r="44" spans="1:14" x14ac:dyDescent="0.25">
      <c r="A44">
        <f t="shared" si="12"/>
        <v>1031.5999999999985</v>
      </c>
      <c r="B44">
        <v>54</v>
      </c>
      <c r="C44">
        <f t="shared" si="6"/>
        <v>62.773893531943258</v>
      </c>
      <c r="D44">
        <f t="shared" si="7"/>
        <v>205.45191061125405</v>
      </c>
      <c r="E44">
        <f t="shared" si="8"/>
        <v>-8.7738935319432585</v>
      </c>
      <c r="F44">
        <f t="shared" si="9"/>
        <v>2.4998421828325003E-23</v>
      </c>
      <c r="G44">
        <f t="shared" si="9"/>
        <v>4.3693759066805064E-15</v>
      </c>
      <c r="H44">
        <f t="shared" si="9"/>
        <v>3.7794839098401118E-6</v>
      </c>
      <c r="I44">
        <f t="shared" si="9"/>
        <v>7.497615770919254E-2</v>
      </c>
      <c r="J44">
        <f t="shared" si="10"/>
        <v>7.4979937193106749E-2</v>
      </c>
      <c r="K44">
        <f t="shared" si="5"/>
        <v>-8.8488734691363646</v>
      </c>
      <c r="L44">
        <f t="shared" si="11"/>
        <v>78.302561672785444</v>
      </c>
      <c r="M44">
        <v>1054.5999999999776</v>
      </c>
      <c r="N44">
        <v>39</v>
      </c>
    </row>
    <row r="45" spans="1:14" x14ac:dyDescent="0.25">
      <c r="A45">
        <f t="shared" si="12"/>
        <v>1031.6499999999985</v>
      </c>
      <c r="B45">
        <v>71</v>
      </c>
      <c r="C45">
        <f t="shared" si="6"/>
        <v>62.713442771426116</v>
      </c>
      <c r="D45">
        <f t="shared" si="7"/>
        <v>205.4019106112541</v>
      </c>
      <c r="E45">
        <f t="shared" si="8"/>
        <v>8.2865572285738835</v>
      </c>
      <c r="F45">
        <f t="shared" si="9"/>
        <v>4.93662832101779E-23</v>
      </c>
      <c r="G45">
        <f t="shared" si="9"/>
        <v>7.5341077632508446E-15</v>
      </c>
      <c r="H45">
        <f t="shared" si="9"/>
        <v>5.6191235954107638E-6</v>
      </c>
      <c r="I45">
        <f t="shared" si="9"/>
        <v>9.7331595895197909E-2</v>
      </c>
      <c r="J45">
        <f t="shared" si="10"/>
        <v>9.7337215018800854E-2</v>
      </c>
      <c r="K45">
        <f t="shared" si="5"/>
        <v>8.189220013555083</v>
      </c>
      <c r="L45">
        <f t="shared" si="11"/>
        <v>67.063324430411114</v>
      </c>
      <c r="M45">
        <v>1054.6499999999776</v>
      </c>
      <c r="N45">
        <v>40</v>
      </c>
    </row>
    <row r="46" spans="1:14" x14ac:dyDescent="0.25">
      <c r="A46">
        <f t="shared" si="12"/>
        <v>1031.6999999999985</v>
      </c>
      <c r="B46">
        <v>51</v>
      </c>
      <c r="C46">
        <f t="shared" si="6"/>
        <v>62.652992010909202</v>
      </c>
      <c r="D46">
        <f t="shared" si="7"/>
        <v>205.35191061125414</v>
      </c>
      <c r="E46">
        <f t="shared" si="8"/>
        <v>-11.652992010909202</v>
      </c>
      <c r="F46">
        <f t="shared" si="9"/>
        <v>9.7075016774351837E-23</v>
      </c>
      <c r="G46">
        <f t="shared" si="9"/>
        <v>1.2936102605642366E-14</v>
      </c>
      <c r="H46">
        <f t="shared" si="9"/>
        <v>8.3188611256226476E-6</v>
      </c>
      <c r="I46">
        <f t="shared" si="9"/>
        <v>0.12581827130554787</v>
      </c>
      <c r="J46">
        <f t="shared" si="10"/>
        <v>0.12582659016668643</v>
      </c>
      <c r="K46">
        <f t="shared" si="5"/>
        <v>-11.778818601075889</v>
      </c>
      <c r="L46">
        <f t="shared" si="11"/>
        <v>138.74056763705136</v>
      </c>
      <c r="M46">
        <v>1054.6999999999775</v>
      </c>
      <c r="N46">
        <v>34</v>
      </c>
    </row>
    <row r="47" spans="1:14" x14ac:dyDescent="0.25">
      <c r="A47">
        <f t="shared" si="12"/>
        <v>1031.7499999999984</v>
      </c>
      <c r="B47">
        <v>67</v>
      </c>
      <c r="C47">
        <f t="shared" si="6"/>
        <v>62.592541250392287</v>
      </c>
      <c r="D47">
        <f t="shared" si="7"/>
        <v>205.30191061125419</v>
      </c>
      <c r="E47">
        <f t="shared" si="8"/>
        <v>4.4074587496077129</v>
      </c>
      <c r="F47">
        <f t="shared" si="9"/>
        <v>1.900831952544828E-22</v>
      </c>
      <c r="G47">
        <f t="shared" si="9"/>
        <v>2.2117410628764911E-14</v>
      </c>
      <c r="H47">
        <f t="shared" si="9"/>
        <v>1.2263611089224212E-5</v>
      </c>
      <c r="I47">
        <f t="shared" si="9"/>
        <v>0.16195441398935151</v>
      </c>
      <c r="J47">
        <f t="shared" si="10"/>
        <v>0.16196667760046285</v>
      </c>
      <c r="K47">
        <f t="shared" si="5"/>
        <v>4.2454920720072504</v>
      </c>
      <c r="L47">
        <f t="shared" si="11"/>
        <v>18.024202933476417</v>
      </c>
      <c r="M47">
        <v>1054.7499999999775</v>
      </c>
      <c r="N47">
        <v>34</v>
      </c>
    </row>
    <row r="48" spans="1:14" x14ac:dyDescent="0.25">
      <c r="A48">
        <f t="shared" si="12"/>
        <v>1031.7999999999984</v>
      </c>
      <c r="B48">
        <v>61</v>
      </c>
      <c r="C48">
        <f t="shared" si="6"/>
        <v>62.532090489875145</v>
      </c>
      <c r="D48">
        <f t="shared" si="7"/>
        <v>205.25191061125423</v>
      </c>
      <c r="E48">
        <f t="shared" si="8"/>
        <v>-1.5320904898751451</v>
      </c>
      <c r="F48">
        <f t="shared" si="9"/>
        <v>3.7062881312459427E-22</v>
      </c>
      <c r="G48">
        <f t="shared" si="9"/>
        <v>3.7655144292805356E-14</v>
      </c>
      <c r="H48">
        <f t="shared" si="9"/>
        <v>1.8002468938964999E-5</v>
      </c>
      <c r="I48">
        <f t="shared" si="9"/>
        <v>0.20758743838104712</v>
      </c>
      <c r="J48">
        <f t="shared" si="10"/>
        <v>0.20760544085002375</v>
      </c>
      <c r="K48">
        <f t="shared" si="5"/>
        <v>-1.7396959307251687</v>
      </c>
      <c r="L48">
        <f t="shared" si="11"/>
        <v>3.0265419313817108</v>
      </c>
      <c r="M48">
        <v>1054.7999999999774</v>
      </c>
      <c r="N48">
        <v>26</v>
      </c>
    </row>
    <row r="49" spans="1:14" x14ac:dyDescent="0.25">
      <c r="A49">
        <f t="shared" si="12"/>
        <v>1031.8499999999983</v>
      </c>
      <c r="B49">
        <v>72</v>
      </c>
      <c r="C49">
        <f t="shared" si="6"/>
        <v>62.47163972935823</v>
      </c>
      <c r="D49">
        <f t="shared" si="7"/>
        <v>205.20191061125428</v>
      </c>
      <c r="E49">
        <f t="shared" si="8"/>
        <v>9.5283602706417696</v>
      </c>
      <c r="F49">
        <f t="shared" si="9"/>
        <v>7.1960444877816064E-22</v>
      </c>
      <c r="G49">
        <f t="shared" si="9"/>
        <v>6.3837159858564424E-14</v>
      </c>
      <c r="H49">
        <f t="shared" si="9"/>
        <v>2.6315097090583858E-5</v>
      </c>
      <c r="I49">
        <f t="shared" si="9"/>
        <v>0.26495282604162335</v>
      </c>
      <c r="J49">
        <f t="shared" si="10"/>
        <v>0.26497914113877774</v>
      </c>
      <c r="K49">
        <f t="shared" si="5"/>
        <v>9.2633811295029922</v>
      </c>
      <c r="L49">
        <f t="shared" si="11"/>
        <v>85.810229950432131</v>
      </c>
      <c r="M49">
        <v>1054.8499999999774</v>
      </c>
      <c r="N49">
        <v>43</v>
      </c>
    </row>
    <row r="50" spans="1:14" x14ac:dyDescent="0.25">
      <c r="A50">
        <f t="shared" si="12"/>
        <v>1031.8999999999983</v>
      </c>
      <c r="B50">
        <v>53</v>
      </c>
      <c r="C50">
        <f t="shared" si="6"/>
        <v>62.411188968841316</v>
      </c>
      <c r="D50">
        <f t="shared" si="7"/>
        <v>205.15191061125432</v>
      </c>
      <c r="E50">
        <f t="shared" si="8"/>
        <v>-9.4111889688413157</v>
      </c>
      <c r="F50">
        <f t="shared" si="9"/>
        <v>1.3912581003802709E-21</v>
      </c>
      <c r="G50">
        <f t="shared" si="9"/>
        <v>1.0776605952963581E-13</v>
      </c>
      <c r="H50">
        <f t="shared" si="9"/>
        <v>3.8303379092289775E-5</v>
      </c>
      <c r="I50">
        <f t="shared" si="9"/>
        <v>0.33674041916946651</v>
      </c>
      <c r="J50">
        <f t="shared" si="10"/>
        <v>0.33677872254866659</v>
      </c>
      <c r="K50">
        <f t="shared" si="5"/>
        <v>-9.7479676913899826</v>
      </c>
      <c r="L50">
        <f t="shared" si="11"/>
        <v>95.022874112382951</v>
      </c>
      <c r="M50">
        <v>1054.8999999999774</v>
      </c>
      <c r="N50">
        <v>28</v>
      </c>
    </row>
    <row r="51" spans="1:14" x14ac:dyDescent="0.25">
      <c r="A51">
        <f t="shared" si="12"/>
        <v>1031.9499999999982</v>
      </c>
      <c r="B51">
        <v>65</v>
      </c>
      <c r="C51">
        <f t="shared" si="6"/>
        <v>62.350738208324401</v>
      </c>
      <c r="D51">
        <f t="shared" si="7"/>
        <v>205.10191061125437</v>
      </c>
      <c r="E51">
        <f t="shared" si="8"/>
        <v>2.6492617916755989</v>
      </c>
      <c r="F51">
        <f t="shared" si="9"/>
        <v>2.6784329433480055E-21</v>
      </c>
      <c r="G51">
        <f t="shared" si="9"/>
        <v>1.8115472041761988E-13</v>
      </c>
      <c r="H51">
        <f t="shared" si="9"/>
        <v>5.5517308913922366E-5</v>
      </c>
      <c r="I51">
        <f t="shared" si="9"/>
        <v>0.4261683036081505</v>
      </c>
      <c r="J51">
        <f t="shared" si="10"/>
        <v>0.42622382091724559</v>
      </c>
      <c r="K51">
        <f t="shared" si="5"/>
        <v>2.2230379707583534</v>
      </c>
      <c r="L51">
        <f t="shared" si="11"/>
        <v>4.941897819433418</v>
      </c>
      <c r="M51">
        <v>1054.9499999999773</v>
      </c>
      <c r="N51">
        <v>26</v>
      </c>
    </row>
    <row r="52" spans="1:14" x14ac:dyDescent="0.25">
      <c r="A52">
        <f t="shared" si="12"/>
        <v>1031.9999999999982</v>
      </c>
      <c r="B52">
        <v>60</v>
      </c>
      <c r="C52">
        <f t="shared" si="6"/>
        <v>62.290287447807259</v>
      </c>
      <c r="D52">
        <f t="shared" si="7"/>
        <v>205.05191061125441</v>
      </c>
      <c r="E52">
        <f t="shared" si="8"/>
        <v>-2.290287447807259</v>
      </c>
      <c r="F52">
        <f t="shared" si="9"/>
        <v>5.1346761288797045E-21</v>
      </c>
      <c r="G52">
        <f t="shared" si="9"/>
        <v>3.0323303496319761E-13</v>
      </c>
      <c r="H52">
        <f t="shared" si="9"/>
        <v>8.0127008657009368E-5</v>
      </c>
      <c r="I52">
        <f t="shared" si="9"/>
        <v>0.53706425592773388</v>
      </c>
      <c r="J52">
        <f t="shared" si="10"/>
        <v>0.53714438293669409</v>
      </c>
      <c r="K52">
        <f t="shared" si="5"/>
        <v>-2.827431830743953</v>
      </c>
      <c r="L52">
        <f t="shared" si="11"/>
        <v>7.9943707575041012</v>
      </c>
      <c r="M52">
        <v>1054.9999999999773</v>
      </c>
      <c r="N52">
        <v>51</v>
      </c>
    </row>
    <row r="53" spans="1:14" x14ac:dyDescent="0.25">
      <c r="A53">
        <f t="shared" si="12"/>
        <v>1032.0499999999981</v>
      </c>
      <c r="B53">
        <v>58</v>
      </c>
      <c r="C53">
        <f t="shared" si="6"/>
        <v>62.229836687290344</v>
      </c>
      <c r="D53">
        <f t="shared" si="7"/>
        <v>205.00191061125446</v>
      </c>
      <c r="E53">
        <f t="shared" si="8"/>
        <v>-4.2298366872903443</v>
      </c>
      <c r="F53">
        <f t="shared" si="9"/>
        <v>9.8017707057995153E-21</v>
      </c>
      <c r="G53">
        <f t="shared" si="9"/>
        <v>5.0543181526848004E-13</v>
      </c>
      <c r="H53">
        <f t="shared" si="9"/>
        <v>1.1515655354889676E-4</v>
      </c>
      <c r="I53">
        <f t="shared" si="9"/>
        <v>0.67395446973900441</v>
      </c>
      <c r="J53">
        <f t="shared" si="10"/>
        <v>0.67406962629305878</v>
      </c>
      <c r="K53">
        <f t="shared" si="5"/>
        <v>-4.9039063135834029</v>
      </c>
      <c r="L53">
        <f t="shared" si="11"/>
        <v>24.04829713240316</v>
      </c>
      <c r="M53">
        <v>1054.9999999999773</v>
      </c>
      <c r="N53">
        <v>39</v>
      </c>
    </row>
    <row r="54" spans="1:14" x14ac:dyDescent="0.25">
      <c r="A54">
        <f t="shared" si="12"/>
        <v>1032.0999999999981</v>
      </c>
      <c r="B54">
        <v>52</v>
      </c>
      <c r="C54">
        <f t="shared" si="6"/>
        <v>62.16938592677343</v>
      </c>
      <c r="D54">
        <f t="shared" si="7"/>
        <v>204.9519106112545</v>
      </c>
      <c r="E54">
        <f t="shared" si="8"/>
        <v>-10.16938592677343</v>
      </c>
      <c r="F54">
        <f t="shared" si="9"/>
        <v>1.86318177589913E-20</v>
      </c>
      <c r="G54">
        <f t="shared" si="9"/>
        <v>8.3889546118197483E-13</v>
      </c>
      <c r="H54">
        <f t="shared" si="9"/>
        <v>1.6480014641735862E-4</v>
      </c>
      <c r="I54">
        <f t="shared" si="9"/>
        <v>0.84215895776388894</v>
      </c>
      <c r="J54">
        <f t="shared" si="10"/>
        <v>0.84232375791114522</v>
      </c>
      <c r="K54">
        <f t="shared" si="5"/>
        <v>-11.011709684684575</v>
      </c>
      <c r="L54">
        <f t="shared" si="11"/>
        <v>121.25775017977607</v>
      </c>
    </row>
    <row r="55" spans="1:14" x14ac:dyDescent="0.25">
      <c r="A55">
        <f t="shared" si="12"/>
        <v>1032.149999999998</v>
      </c>
      <c r="B55">
        <v>51</v>
      </c>
      <c r="C55">
        <f t="shared" si="6"/>
        <v>62.108935166256515</v>
      </c>
      <c r="D55">
        <f t="shared" si="7"/>
        <v>204.90191061125455</v>
      </c>
      <c r="E55">
        <f t="shared" si="8"/>
        <v>-11.108935166256515</v>
      </c>
      <c r="F55">
        <f t="shared" si="9"/>
        <v>3.5266724251883982E-20</v>
      </c>
      <c r="G55">
        <f t="shared" si="9"/>
        <v>1.3864758812201135E-12</v>
      </c>
      <c r="H55">
        <f t="shared" si="9"/>
        <v>2.34847387520159E-4</v>
      </c>
      <c r="I55">
        <f t="shared" si="9"/>
        <v>1.0478926461247666</v>
      </c>
      <c r="J55">
        <f t="shared" si="10"/>
        <v>1.0481274935136733</v>
      </c>
      <c r="K55">
        <f t="shared" si="5"/>
        <v>-12.157062659770189</v>
      </c>
      <c r="L55">
        <f t="shared" si="11"/>
        <v>147.79417251357862</v>
      </c>
    </row>
    <row r="56" spans="1:14" x14ac:dyDescent="0.25">
      <c r="A56">
        <f t="shared" si="12"/>
        <v>1032.199999999998</v>
      </c>
      <c r="B56">
        <v>61</v>
      </c>
      <c r="C56">
        <f t="shared" si="6"/>
        <v>62.048484405739373</v>
      </c>
      <c r="D56">
        <f t="shared" si="7"/>
        <v>204.8519106112546</v>
      </c>
      <c r="E56">
        <f t="shared" si="8"/>
        <v>-1.048484405739373</v>
      </c>
      <c r="F56">
        <f t="shared" si="9"/>
        <v>6.6471307611371853E-20</v>
      </c>
      <c r="G56">
        <f t="shared" si="9"/>
        <v>2.2817917163408947E-12</v>
      </c>
      <c r="H56">
        <f t="shared" si="9"/>
        <v>3.3325224147091989E-4</v>
      </c>
      <c r="I56">
        <f t="shared" si="9"/>
        <v>1.2983707359550107</v>
      </c>
      <c r="J56">
        <f t="shared" si="10"/>
        <v>1.2987039881987634</v>
      </c>
      <c r="K56">
        <f t="shared" si="5"/>
        <v>-2.3471883939381364</v>
      </c>
      <c r="L56">
        <f t="shared" si="11"/>
        <v>5.5092933566378886</v>
      </c>
    </row>
    <row r="57" spans="1:14" x14ac:dyDescent="0.25">
      <c r="A57">
        <f t="shared" si="12"/>
        <v>1032.249999999998</v>
      </c>
      <c r="B57">
        <v>56</v>
      </c>
      <c r="C57">
        <f t="shared" si="6"/>
        <v>61.988033645222458</v>
      </c>
      <c r="D57">
        <f t="shared" si="7"/>
        <v>204.80191061125464</v>
      </c>
      <c r="E57">
        <f t="shared" si="8"/>
        <v>-5.9880336452224583</v>
      </c>
      <c r="F57">
        <f t="shared" si="9"/>
        <v>1.2475631203557227E-19</v>
      </c>
      <c r="G57">
        <f t="shared" si="9"/>
        <v>3.7393738347308326E-12</v>
      </c>
      <c r="H57">
        <f t="shared" si="9"/>
        <v>4.7089017663222199E-4</v>
      </c>
      <c r="I57">
        <f t="shared" si="9"/>
        <v>1.6019164078298593</v>
      </c>
      <c r="J57">
        <f t="shared" si="10"/>
        <v>1.6023872980102309</v>
      </c>
      <c r="K57">
        <f t="shared" si="5"/>
        <v>-7.5904209432326892</v>
      </c>
      <c r="L57">
        <f t="shared" si="11"/>
        <v>57.614490095465428</v>
      </c>
    </row>
    <row r="58" spans="1:14" x14ac:dyDescent="0.25">
      <c r="A58">
        <f t="shared" si="12"/>
        <v>1032.2999999999979</v>
      </c>
      <c r="B58">
        <v>72</v>
      </c>
      <c r="C58">
        <f t="shared" si="6"/>
        <v>61.927582884705544</v>
      </c>
      <c r="D58">
        <f t="shared" si="7"/>
        <v>204.75191061125469</v>
      </c>
      <c r="E58">
        <f t="shared" si="8"/>
        <v>10.072417115294456</v>
      </c>
      <c r="F58">
        <f t="shared" si="9"/>
        <v>2.3315784857995917E-19</v>
      </c>
      <c r="G58">
        <f t="shared" si="9"/>
        <v>6.1021232631165041E-12</v>
      </c>
      <c r="H58">
        <f t="shared" si="9"/>
        <v>6.6256026619915243E-4</v>
      </c>
      <c r="I58">
        <f t="shared" si="9"/>
        <v>1.9680683932537453</v>
      </c>
      <c r="J58">
        <f t="shared" si="10"/>
        <v>1.9687309535260467</v>
      </c>
      <c r="K58">
        <f t="shared" si="5"/>
        <v>8.1036861617684099</v>
      </c>
      <c r="L58">
        <f t="shared" si="11"/>
        <v>65.669729408436822</v>
      </c>
    </row>
    <row r="59" spans="1:14" x14ac:dyDescent="0.25">
      <c r="A59">
        <f t="shared" si="12"/>
        <v>1032.3499999999979</v>
      </c>
      <c r="B59">
        <v>63</v>
      </c>
      <c r="C59">
        <f t="shared" si="6"/>
        <v>61.867132124188402</v>
      </c>
      <c r="D59">
        <f t="shared" si="7"/>
        <v>204.70191061125473</v>
      </c>
      <c r="E59">
        <f t="shared" si="8"/>
        <v>1.1328678758115984</v>
      </c>
      <c r="F59">
        <f t="shared" si="9"/>
        <v>4.3390709974327261E-19</v>
      </c>
      <c r="G59">
        <f t="shared" si="9"/>
        <v>9.9156747572370652E-12</v>
      </c>
      <c r="H59">
        <f t="shared" si="9"/>
        <v>9.2830427469209862E-4</v>
      </c>
      <c r="I59">
        <f t="shared" si="9"/>
        <v>2.4076853451706546</v>
      </c>
      <c r="J59">
        <f t="shared" si="10"/>
        <v>2.4086136494552624</v>
      </c>
      <c r="K59">
        <f t="shared" si="5"/>
        <v>-1.2757457736436639</v>
      </c>
      <c r="L59">
        <f t="shared" si="11"/>
        <v>1.6275272789696706</v>
      </c>
    </row>
    <row r="60" spans="1:14" x14ac:dyDescent="0.25">
      <c r="A60">
        <f t="shared" si="12"/>
        <v>1032.3999999999978</v>
      </c>
      <c r="B60">
        <v>68</v>
      </c>
      <c r="C60">
        <f t="shared" si="6"/>
        <v>61.806681363671487</v>
      </c>
      <c r="D60">
        <f t="shared" si="7"/>
        <v>204.65191061125478</v>
      </c>
      <c r="E60">
        <f t="shared" si="8"/>
        <v>6.1933186363285131</v>
      </c>
      <c r="F60">
        <f t="shared" si="9"/>
        <v>8.040863299653806E-19</v>
      </c>
      <c r="G60">
        <f t="shared" si="9"/>
        <v>1.6044373950648193E-11</v>
      </c>
      <c r="H60">
        <f t="shared" si="9"/>
        <v>1.2951334451218634E-3</v>
      </c>
      <c r="I60">
        <f t="shared" si="9"/>
        <v>2.9330433213613705</v>
      </c>
      <c r="J60">
        <f t="shared" si="10"/>
        <v>2.9343384548225369</v>
      </c>
      <c r="K60">
        <f t="shared" si="5"/>
        <v>3.2589801815059762</v>
      </c>
      <c r="L60">
        <f t="shared" si="11"/>
        <v>10.620951823448726</v>
      </c>
    </row>
    <row r="61" spans="1:14" x14ac:dyDescent="0.25">
      <c r="A61">
        <f t="shared" si="12"/>
        <v>1032.4499999999978</v>
      </c>
      <c r="B61">
        <v>64</v>
      </c>
      <c r="C61">
        <f t="shared" si="6"/>
        <v>61.746230603154572</v>
      </c>
      <c r="D61">
        <f t="shared" si="7"/>
        <v>204.60191061125482</v>
      </c>
      <c r="E61">
        <f t="shared" si="8"/>
        <v>2.2537693968454278</v>
      </c>
      <c r="F61">
        <f t="shared" si="9"/>
        <v>1.4837741720821604E-18</v>
      </c>
      <c r="G61">
        <f t="shared" si="9"/>
        <v>2.5851305727473212E-11</v>
      </c>
      <c r="H61">
        <f t="shared" si="9"/>
        <v>1.7992764368764882E-3</v>
      </c>
      <c r="I61">
        <f t="shared" si="9"/>
        <v>3.5579220706527854</v>
      </c>
      <c r="J61">
        <f t="shared" si="10"/>
        <v>3.5597213471155134</v>
      </c>
      <c r="K61">
        <f t="shared" si="5"/>
        <v>-1.3059519502700856</v>
      </c>
      <c r="L61">
        <f t="shared" si="11"/>
        <v>1.70551049641424</v>
      </c>
    </row>
    <row r="62" spans="1:14" x14ac:dyDescent="0.25">
      <c r="A62">
        <f t="shared" si="12"/>
        <v>1032.4999999999977</v>
      </c>
      <c r="B62">
        <v>88</v>
      </c>
      <c r="C62">
        <f t="shared" si="6"/>
        <v>61.685779842637658</v>
      </c>
      <c r="D62">
        <f t="shared" si="7"/>
        <v>204.55191061125487</v>
      </c>
      <c r="E62">
        <f t="shared" si="8"/>
        <v>26.314220157362342</v>
      </c>
      <c r="F62">
        <f t="shared" si="9"/>
        <v>2.7264161203863832E-18</v>
      </c>
      <c r="G62">
        <f t="shared" si="9"/>
        <v>4.1476432800934065E-11</v>
      </c>
      <c r="H62">
        <f t="shared" si="9"/>
        <v>2.4890892666063844E-3</v>
      </c>
      <c r="I62">
        <f t="shared" si="9"/>
        <v>4.2976752070177513</v>
      </c>
      <c r="J62">
        <f t="shared" si="10"/>
        <v>4.3001642963258337</v>
      </c>
      <c r="K62">
        <f t="shared" si="5"/>
        <v>22.01405586103651</v>
      </c>
      <c r="L62">
        <f t="shared" si="11"/>
        <v>484.61865545283592</v>
      </c>
    </row>
    <row r="63" spans="1:14" x14ac:dyDescent="0.25">
      <c r="A63">
        <f t="shared" si="12"/>
        <v>1032.5499999999977</v>
      </c>
      <c r="B63">
        <v>69</v>
      </c>
      <c r="C63">
        <f t="shared" si="6"/>
        <v>61.625329082120516</v>
      </c>
      <c r="D63">
        <f t="shared" si="7"/>
        <v>204.50191061125491</v>
      </c>
      <c r="E63">
        <f t="shared" si="8"/>
        <v>7.3746709178794845</v>
      </c>
      <c r="F63">
        <f t="shared" si="9"/>
        <v>4.9885655173513219E-18</v>
      </c>
      <c r="G63">
        <f t="shared" si="9"/>
        <v>6.6264285125526207E-11</v>
      </c>
      <c r="H63">
        <f t="shared" si="9"/>
        <v>3.4288008173438264E-3</v>
      </c>
      <c r="I63">
        <f t="shared" si="9"/>
        <v>5.169278800600531</v>
      </c>
      <c r="J63">
        <f t="shared" si="10"/>
        <v>5.1727076014841389</v>
      </c>
      <c r="K63">
        <f t="shared" si="5"/>
        <v>2.2019633163953456</v>
      </c>
      <c r="L63">
        <f t="shared" si="11"/>
        <v>4.8486424467507891</v>
      </c>
    </row>
    <row r="64" spans="1:14" x14ac:dyDescent="0.25">
      <c r="A64">
        <f t="shared" si="12"/>
        <v>1032.5999999999976</v>
      </c>
      <c r="B64">
        <v>53</v>
      </c>
      <c r="C64">
        <f t="shared" si="6"/>
        <v>61.564878321603601</v>
      </c>
      <c r="D64">
        <f t="shared" si="7"/>
        <v>204.45191061125496</v>
      </c>
      <c r="E64">
        <f t="shared" si="8"/>
        <v>-8.5648783216036009</v>
      </c>
      <c r="F64">
        <f t="shared" si="9"/>
        <v>9.0890485968616561E-18</v>
      </c>
      <c r="G64">
        <f t="shared" si="9"/>
        <v>1.0541850237050758E-10</v>
      </c>
      <c r="H64">
        <f t="shared" si="9"/>
        <v>4.7033061394500496E-3</v>
      </c>
      <c r="I64">
        <f t="shared" si="9"/>
        <v>6.191352441511369</v>
      </c>
      <c r="J64">
        <f t="shared" si="10"/>
        <v>6.1960557477562377</v>
      </c>
      <c r="K64">
        <f t="shared" si="5"/>
        <v>-14.760934069359838</v>
      </c>
      <c r="L64">
        <f t="shared" si="11"/>
        <v>217.88517459998798</v>
      </c>
    </row>
    <row r="65" spans="1:12" x14ac:dyDescent="0.25">
      <c r="A65">
        <f t="shared" si="12"/>
        <v>1032.6499999999976</v>
      </c>
      <c r="B65">
        <v>70</v>
      </c>
      <c r="C65">
        <f t="shared" si="6"/>
        <v>61.504427561086686</v>
      </c>
      <c r="D65">
        <f t="shared" si="7"/>
        <v>204.401910611255</v>
      </c>
      <c r="E65">
        <f t="shared" si="8"/>
        <v>8.4955724389133138</v>
      </c>
      <c r="F65">
        <f t="shared" si="9"/>
        <v>1.6489989389931842E-17</v>
      </c>
      <c r="G65">
        <f t="shared" si="9"/>
        <v>1.6699880858633224E-10</v>
      </c>
      <c r="H65">
        <f t="shared" si="9"/>
        <v>6.424264958513155E-3</v>
      </c>
      <c r="I65">
        <f t="shared" si="9"/>
        <v>7.384146479490699</v>
      </c>
      <c r="J65">
        <f t="shared" si="10"/>
        <v>7.3905707446162108</v>
      </c>
      <c r="K65">
        <f t="shared" si="5"/>
        <v>1.105001694297103</v>
      </c>
      <c r="L65">
        <f t="shared" si="11"/>
        <v>1.2210287443994683</v>
      </c>
    </row>
    <row r="66" spans="1:12" x14ac:dyDescent="0.25">
      <c r="A66">
        <f t="shared" si="12"/>
        <v>1032.6999999999975</v>
      </c>
      <c r="B66">
        <v>70</v>
      </c>
      <c r="C66">
        <f t="shared" si="6"/>
        <v>61.443976800569544</v>
      </c>
      <c r="D66">
        <f t="shared" si="7"/>
        <v>204.35191061125505</v>
      </c>
      <c r="E66">
        <f t="shared" si="8"/>
        <v>8.5560231994304559</v>
      </c>
      <c r="F66">
        <f t="shared" si="9"/>
        <v>2.9790756555809195E-17</v>
      </c>
      <c r="G66">
        <f t="shared" si="9"/>
        <v>2.6343235181132465E-10</v>
      </c>
      <c r="H66">
        <f t="shared" si="9"/>
        <v>8.7378150204005731E-3</v>
      </c>
      <c r="I66">
        <f t="shared" si="9"/>
        <v>8.7694889502363242</v>
      </c>
      <c r="J66">
        <f t="shared" si="10"/>
        <v>8.7782267655201576</v>
      </c>
      <c r="K66">
        <f t="shared" si="5"/>
        <v>-0.22220356608970171</v>
      </c>
      <c r="L66">
        <f t="shared" si="11"/>
        <v>4.9374424782980438E-2</v>
      </c>
    </row>
    <row r="67" spans="1:12" x14ac:dyDescent="0.25">
      <c r="A67">
        <f t="shared" si="12"/>
        <v>1032.7499999999975</v>
      </c>
      <c r="B67">
        <v>68</v>
      </c>
      <c r="C67">
        <f t="shared" si="6"/>
        <v>61.383526040052629</v>
      </c>
      <c r="D67">
        <f t="shared" si="7"/>
        <v>204.3019106112551</v>
      </c>
      <c r="E67">
        <f t="shared" si="8"/>
        <v>6.6164739599473705</v>
      </c>
      <c r="F67">
        <f t="shared" si="9"/>
        <v>5.3592238129326954E-17</v>
      </c>
      <c r="G67">
        <f t="shared" si="9"/>
        <v>4.1379386840865298E-10</v>
      </c>
      <c r="H67">
        <f t="shared" si="9"/>
        <v>1.18342694710219E-2</v>
      </c>
      <c r="I67">
        <f t="shared" si="9"/>
        <v>10.370685708158023</v>
      </c>
      <c r="J67">
        <f t="shared" si="10"/>
        <v>10.382519978042838</v>
      </c>
      <c r="K67">
        <f t="shared" si="5"/>
        <v>-3.7660460180954676</v>
      </c>
      <c r="L67">
        <f t="shared" si="11"/>
        <v>14.183102610412726</v>
      </c>
    </row>
    <row r="68" spans="1:12" x14ac:dyDescent="0.25">
      <c r="A68">
        <f t="shared" si="12"/>
        <v>1032.7999999999975</v>
      </c>
      <c r="B68">
        <v>88</v>
      </c>
      <c r="C68">
        <f t="shared" si="6"/>
        <v>61.323075279535715</v>
      </c>
      <c r="D68">
        <f t="shared" si="7"/>
        <v>204.25191061125514</v>
      </c>
      <c r="E68">
        <f t="shared" si="8"/>
        <v>26.676924720464285</v>
      </c>
      <c r="F68">
        <f t="shared" si="9"/>
        <v>9.6002261141459932E-17</v>
      </c>
      <c r="G68">
        <f t="shared" si="9"/>
        <v>6.4722934328029588E-10</v>
      </c>
      <c r="H68">
        <f t="shared" si="9"/>
        <v>1.5960234475893557E-2</v>
      </c>
      <c r="I68">
        <f t="shared" si="9"/>
        <v>12.212367535368337</v>
      </c>
      <c r="J68">
        <f t="shared" si="10"/>
        <v>12.228327770491459</v>
      </c>
      <c r="K68">
        <f t="shared" si="5"/>
        <v>14.448596949972826</v>
      </c>
      <c r="L68">
        <f t="shared" si="11"/>
        <v>208.76195382276404</v>
      </c>
    </row>
    <row r="69" spans="1:12" x14ac:dyDescent="0.25">
      <c r="A69">
        <f t="shared" si="12"/>
        <v>1032.8499999999974</v>
      </c>
      <c r="B69">
        <v>95</v>
      </c>
      <c r="C69">
        <f t="shared" si="6"/>
        <v>61.2626245190188</v>
      </c>
      <c r="D69">
        <f t="shared" si="7"/>
        <v>204.20191061125519</v>
      </c>
      <c r="E69">
        <f t="shared" si="8"/>
        <v>33.7373754809812</v>
      </c>
      <c r="F69">
        <f t="shared" si="9"/>
        <v>1.7124592088927823E-16</v>
      </c>
      <c r="G69">
        <f t="shared" si="9"/>
        <v>1.0080719992767222E-9</v>
      </c>
      <c r="H69">
        <f t="shared" si="9"/>
        <v>2.1433657484828492E-2</v>
      </c>
      <c r="I69">
        <f t="shared" si="9"/>
        <v>14.320278524358917</v>
      </c>
      <c r="J69">
        <f t="shared" si="10"/>
        <v>14.341712182851818</v>
      </c>
      <c r="K69">
        <f t="shared" si="5"/>
        <v>19.395663298129382</v>
      </c>
      <c r="L69">
        <f t="shared" si="11"/>
        <v>376.19175477440314</v>
      </c>
    </row>
    <row r="70" spans="1:12" x14ac:dyDescent="0.25">
      <c r="A70">
        <f t="shared" si="12"/>
        <v>1032.8999999999974</v>
      </c>
      <c r="B70">
        <v>96</v>
      </c>
      <c r="C70">
        <f t="shared" si="6"/>
        <v>61.202173758501658</v>
      </c>
      <c r="D70">
        <f t="shared" si="7"/>
        <v>204.15191061125523</v>
      </c>
      <c r="E70">
        <f t="shared" si="8"/>
        <v>34.797826241498342</v>
      </c>
      <c r="F70">
        <f t="shared" si="9"/>
        <v>3.041712861545277E-16</v>
      </c>
      <c r="G70">
        <f t="shared" si="9"/>
        <v>1.5634504093032575E-9</v>
      </c>
      <c r="H70">
        <f t="shared" si="9"/>
        <v>2.8662397247421343E-2</v>
      </c>
      <c r="I70">
        <f t="shared" si="9"/>
        <v>16.721000867811096</v>
      </c>
      <c r="J70">
        <f t="shared" si="10"/>
        <v>16.749663266621969</v>
      </c>
      <c r="K70">
        <f t="shared" si="5"/>
        <v>18.048162974876373</v>
      </c>
      <c r="L70">
        <f t="shared" si="11"/>
        <v>325.73618676769837</v>
      </c>
    </row>
    <row r="71" spans="1:12" x14ac:dyDescent="0.25">
      <c r="A71">
        <f t="shared" si="12"/>
        <v>1032.9499999999973</v>
      </c>
      <c r="B71">
        <v>84</v>
      </c>
      <c r="C71">
        <f t="shared" si="6"/>
        <v>61.141722997984743</v>
      </c>
      <c r="D71">
        <f t="shared" si="7"/>
        <v>204.10191061125528</v>
      </c>
      <c r="E71">
        <f t="shared" si="8"/>
        <v>22.858277002015257</v>
      </c>
      <c r="F71">
        <f t="shared" si="9"/>
        <v>5.3799148082414766E-16</v>
      </c>
      <c r="G71">
        <f t="shared" si="9"/>
        <v>2.4145481754504639E-9</v>
      </c>
      <c r="H71">
        <f t="shared" si="9"/>
        <v>3.8166992624452292E-2</v>
      </c>
      <c r="I71">
        <f t="shared" si="9"/>
        <v>19.441612355710493</v>
      </c>
      <c r="J71">
        <f t="shared" si="10"/>
        <v>19.479779350749496</v>
      </c>
      <c r="K71">
        <f t="shared" si="5"/>
        <v>3.3784976512657607</v>
      </c>
      <c r="L71">
        <f t="shared" si="11"/>
        <v>11.414246379608262</v>
      </c>
    </row>
    <row r="72" spans="1:12" x14ac:dyDescent="0.25">
      <c r="A72">
        <f t="shared" si="12"/>
        <v>1032.9999999999973</v>
      </c>
      <c r="B72">
        <v>83</v>
      </c>
      <c r="C72">
        <f t="shared" si="6"/>
        <v>61.081272237467829</v>
      </c>
      <c r="D72">
        <f t="shared" si="7"/>
        <v>204.05191061125532</v>
      </c>
      <c r="E72">
        <f t="shared" si="8"/>
        <v>21.918727762532171</v>
      </c>
      <c r="F72">
        <f t="shared" si="9"/>
        <v>9.4752742445493903E-16</v>
      </c>
      <c r="G72">
        <f t="shared" si="9"/>
        <v>3.7131872024048523E-9</v>
      </c>
      <c r="H72">
        <f t="shared" si="9"/>
        <v>5.0608396455471577E-2</v>
      </c>
      <c r="I72">
        <f t="shared" si="9"/>
        <v>22.509274388661442</v>
      </c>
      <c r="J72">
        <f t="shared" si="10"/>
        <v>22.559882788830102</v>
      </c>
      <c r="K72">
        <f t="shared" si="5"/>
        <v>-0.64115502629793042</v>
      </c>
      <c r="L72">
        <f t="shared" si="11"/>
        <v>0.41107976774709987</v>
      </c>
    </row>
    <row r="73" spans="1:12" x14ac:dyDescent="0.25">
      <c r="A73">
        <f t="shared" si="12"/>
        <v>1033.0499999999972</v>
      </c>
      <c r="B73">
        <v>78</v>
      </c>
      <c r="C73">
        <f t="shared" si="6"/>
        <v>61.020821476950687</v>
      </c>
      <c r="D73">
        <f t="shared" si="7"/>
        <v>204.00191061125537</v>
      </c>
      <c r="E73">
        <f t="shared" si="8"/>
        <v>16.979178523049313</v>
      </c>
      <c r="F73">
        <f t="shared" si="9"/>
        <v>1.6617564930650509E-15</v>
      </c>
      <c r="G73">
        <f t="shared" si="9"/>
        <v>5.6861330905685717E-9</v>
      </c>
      <c r="H73">
        <f t="shared" si="9"/>
        <v>6.6821530427911488E-2</v>
      </c>
      <c r="I73">
        <f t="shared" si="9"/>
        <v>25.950750164682255</v>
      </c>
      <c r="J73">
        <f t="shared" si="10"/>
        <v>26.017571700796299</v>
      </c>
      <c r="K73">
        <f t="shared" si="5"/>
        <v>-9.0383931777469861</v>
      </c>
      <c r="L73">
        <f t="shared" si="11"/>
        <v>81.692551235543263</v>
      </c>
    </row>
    <row r="74" spans="1:12" x14ac:dyDescent="0.25">
      <c r="A74">
        <f t="shared" si="12"/>
        <v>1033.0999999999972</v>
      </c>
      <c r="B74">
        <v>91</v>
      </c>
      <c r="C74">
        <f t="shared" si="6"/>
        <v>60.960370716433772</v>
      </c>
      <c r="D74">
        <f t="shared" si="7"/>
        <v>203.95191061125541</v>
      </c>
      <c r="E74">
        <f t="shared" si="8"/>
        <v>30.039629283566228</v>
      </c>
      <c r="F74">
        <f t="shared" si="9"/>
        <v>2.9020319247059915E-15</v>
      </c>
      <c r="G74">
        <f t="shared" si="9"/>
        <v>8.6705451072212281E-9</v>
      </c>
      <c r="H74">
        <f t="shared" si="9"/>
        <v>8.7855603261102047E-2</v>
      </c>
      <c r="I74">
        <f t="shared" si="9"/>
        <v>29.791854866567803</v>
      </c>
      <c r="J74">
        <f t="shared" si="10"/>
        <v>29.879710478499454</v>
      </c>
      <c r="K74">
        <f t="shared" si="5"/>
        <v>0.15991880506677347</v>
      </c>
      <c r="L74">
        <f t="shared" si="11"/>
        <v>2.5574024213984692E-2</v>
      </c>
    </row>
    <row r="75" spans="1:12" x14ac:dyDescent="0.25">
      <c r="A75">
        <f t="shared" si="12"/>
        <v>1033.1499999999971</v>
      </c>
      <c r="B75">
        <v>99</v>
      </c>
      <c r="C75">
        <f t="shared" si="6"/>
        <v>60.899919955916857</v>
      </c>
      <c r="D75">
        <f t="shared" si="7"/>
        <v>203.90191061125546</v>
      </c>
      <c r="E75">
        <f t="shared" si="8"/>
        <v>38.100080044083143</v>
      </c>
      <c r="F75">
        <f t="shared" si="9"/>
        <v>5.0465687337140768E-15</v>
      </c>
      <c r="G75">
        <f t="shared" si="9"/>
        <v>1.3165428197753316E-8</v>
      </c>
      <c r="H75">
        <f t="shared" si="9"/>
        <v>0.11502221267235101</v>
      </c>
      <c r="I75">
        <f t="shared" si="9"/>
        <v>34.056842132227175</v>
      </c>
      <c r="J75">
        <f t="shared" si="10"/>
        <v>34.171864358064958</v>
      </c>
      <c r="K75">
        <f t="shared" si="5"/>
        <v>3.9282156860181843</v>
      </c>
      <c r="L75">
        <f t="shared" si="11"/>
        <v>15.430878475879314</v>
      </c>
    </row>
    <row r="76" spans="1:12" x14ac:dyDescent="0.25">
      <c r="A76">
        <f t="shared" si="12"/>
        <v>1033.1999999999971</v>
      </c>
      <c r="B76">
        <v>106</v>
      </c>
      <c r="C76">
        <f t="shared" si="6"/>
        <v>60.839469195399943</v>
      </c>
      <c r="D76">
        <f t="shared" si="7"/>
        <v>203.85191061125551</v>
      </c>
      <c r="E76">
        <f t="shared" si="8"/>
        <v>45.160530804600057</v>
      </c>
      <c r="F76">
        <f t="shared" si="9"/>
        <v>8.7387518132224841E-15</v>
      </c>
      <c r="G76">
        <f t="shared" si="9"/>
        <v>1.9905944156471786E-8</v>
      </c>
      <c r="H76">
        <f t="shared" si="9"/>
        <v>0.14995231541724155</v>
      </c>
      <c r="I76">
        <f t="shared" ref="I76" si="13">I$5*EXP(-(($D76-I$6)^2)/(2*I$7^2))</f>
        <v>38.767733776550998</v>
      </c>
      <c r="J76">
        <f t="shared" si="10"/>
        <v>38.91768611187419</v>
      </c>
      <c r="K76">
        <f t="shared" ref="K76:K139" si="14">E76-J76</f>
        <v>6.2428446927258676</v>
      </c>
      <c r="L76">
        <f t="shared" si="11"/>
        <v>38.97310985749553</v>
      </c>
    </row>
    <row r="77" spans="1:12" x14ac:dyDescent="0.25">
      <c r="A77">
        <f t="shared" si="12"/>
        <v>1033.249999999997</v>
      </c>
      <c r="B77">
        <v>112</v>
      </c>
      <c r="C77">
        <f t="shared" ref="C77:C140" si="15">$O$12*A77+$P$12</f>
        <v>60.779018434882801</v>
      </c>
      <c r="D77">
        <f t="shared" ref="D77:D140" si="16">1253.6-A77-$M$5</f>
        <v>203.80191061125555</v>
      </c>
      <c r="E77">
        <f t="shared" ref="E77:E140" si="17">B77-C77</f>
        <v>51.220981565117199</v>
      </c>
      <c r="F77">
        <f t="shared" ref="F77:I140" si="18">F$5*EXP(-(($D77-F$6)^2)/(2*F$7^2))</f>
        <v>1.5068215526264646E-14</v>
      </c>
      <c r="G77">
        <f t="shared" si="18"/>
        <v>2.9970209551367316E-8</v>
      </c>
      <c r="H77">
        <f t="shared" si="18"/>
        <v>0.19466319178893518</v>
      </c>
      <c r="I77">
        <f t="shared" si="18"/>
        <v>43.943602576595701</v>
      </c>
      <c r="J77">
        <f t="shared" ref="J77:J140" si="19">F77+G77+H77+I77</f>
        <v>44.138265798354858</v>
      </c>
      <c r="K77">
        <f t="shared" si="14"/>
        <v>7.082715766762341</v>
      </c>
      <c r="L77">
        <f t="shared" ref="L77:L140" si="20">(K77)^2</f>
        <v>50.164862632743855</v>
      </c>
    </row>
    <row r="78" spans="1:12" x14ac:dyDescent="0.25">
      <c r="A78">
        <f t="shared" ref="A78:A141" si="21">A77+$B$7</f>
        <v>1033.299999999997</v>
      </c>
      <c r="B78">
        <v>93</v>
      </c>
      <c r="C78">
        <f t="shared" si="15"/>
        <v>60.718567674365886</v>
      </c>
      <c r="D78">
        <f t="shared" si="16"/>
        <v>203.7519106112556</v>
      </c>
      <c r="E78">
        <f t="shared" si="17"/>
        <v>32.281432325634114</v>
      </c>
      <c r="F78">
        <f t="shared" si="18"/>
        <v>2.5872205210880852E-14</v>
      </c>
      <c r="G78">
        <f t="shared" si="18"/>
        <v>4.4932024117516308E-8</v>
      </c>
      <c r="H78">
        <f t="shared" si="18"/>
        <v>0.25163654260923873</v>
      </c>
      <c r="I78">
        <f t="shared" si="18"/>
        <v>49.599820840116138</v>
      </c>
      <c r="J78">
        <f t="shared" si="19"/>
        <v>49.851457427657429</v>
      </c>
      <c r="K78">
        <f t="shared" si="14"/>
        <v>-17.570025102023315</v>
      </c>
      <c r="L78">
        <f t="shared" si="20"/>
        <v>308.70578208572942</v>
      </c>
    </row>
    <row r="79" spans="1:12" x14ac:dyDescent="0.25">
      <c r="A79">
        <f t="shared" si="21"/>
        <v>1033.349999999997</v>
      </c>
      <c r="B79">
        <v>118</v>
      </c>
      <c r="C79">
        <f t="shared" si="15"/>
        <v>60.658116913848971</v>
      </c>
      <c r="D79">
        <f t="shared" si="16"/>
        <v>203.70191061125564</v>
      </c>
      <c r="E79">
        <f t="shared" si="17"/>
        <v>57.341883086151029</v>
      </c>
      <c r="F79">
        <f t="shared" si="18"/>
        <v>4.4234821256844636E-14</v>
      </c>
      <c r="G79">
        <f t="shared" si="18"/>
        <v>6.707819886469147E-8</v>
      </c>
      <c r="H79">
        <f t="shared" si="18"/>
        <v>0.32390882797635201</v>
      </c>
      <c r="I79">
        <f t="shared" si="18"/>
        <v>55.747290342152127</v>
      </c>
      <c r="J79">
        <f t="shared" si="19"/>
        <v>56.07119923720672</v>
      </c>
      <c r="K79">
        <f t="shared" si="14"/>
        <v>1.2706838489443086</v>
      </c>
      <c r="L79">
        <f t="shared" si="20"/>
        <v>1.6146374439679225</v>
      </c>
    </row>
    <row r="80" spans="1:12" x14ac:dyDescent="0.25">
      <c r="A80">
        <f t="shared" si="21"/>
        <v>1033.3999999999969</v>
      </c>
      <c r="B80">
        <v>118</v>
      </c>
      <c r="C80">
        <f t="shared" si="15"/>
        <v>60.597666153331829</v>
      </c>
      <c r="D80">
        <f t="shared" si="16"/>
        <v>203.65191061125569</v>
      </c>
      <c r="E80">
        <f t="shared" si="17"/>
        <v>57.402333846668171</v>
      </c>
      <c r="F80">
        <f t="shared" si="18"/>
        <v>7.5310288584453787E-14</v>
      </c>
      <c r="G80">
        <f t="shared" si="18"/>
        <v>9.9716266074070811E-8</v>
      </c>
      <c r="H80">
        <f t="shared" si="18"/>
        <v>0.41517487675913206</v>
      </c>
      <c r="I80">
        <f t="shared" si="18"/>
        <v>62.391671913368612</v>
      </c>
      <c r="J80">
        <f t="shared" si="19"/>
        <v>62.806846889844088</v>
      </c>
      <c r="K80">
        <f t="shared" si="14"/>
        <v>-5.4045130431759176</v>
      </c>
      <c r="L80">
        <f t="shared" si="20"/>
        <v>29.208761233858617</v>
      </c>
    </row>
    <row r="81" spans="1:12" x14ac:dyDescent="0.25">
      <c r="A81">
        <f t="shared" si="21"/>
        <v>1033.4499999999969</v>
      </c>
      <c r="B81">
        <v>137</v>
      </c>
      <c r="C81">
        <f t="shared" si="15"/>
        <v>60.537215392814915</v>
      </c>
      <c r="D81">
        <f t="shared" si="16"/>
        <v>203.60191061125573</v>
      </c>
      <c r="E81">
        <f t="shared" si="17"/>
        <v>76.462784607185085</v>
      </c>
      <c r="F81">
        <f t="shared" si="18"/>
        <v>1.2767431971518295E-13</v>
      </c>
      <c r="G81">
        <f t="shared" si="18"/>
        <v>1.476079770816535E-7</v>
      </c>
      <c r="H81">
        <f t="shared" si="18"/>
        <v>0.52990565207953055</v>
      </c>
      <c r="I81">
        <f t="shared" si="18"/>
        <v>69.532635365672647</v>
      </c>
      <c r="J81">
        <f t="shared" si="19"/>
        <v>70.062541165360287</v>
      </c>
      <c r="K81">
        <f t="shared" si="14"/>
        <v>6.4002434418247987</v>
      </c>
      <c r="L81">
        <f t="shared" si="20"/>
        <v>40.963116114621343</v>
      </c>
    </row>
    <row r="82" spans="1:12" x14ac:dyDescent="0.25">
      <c r="A82">
        <f t="shared" si="21"/>
        <v>1033.4999999999968</v>
      </c>
      <c r="B82">
        <v>141</v>
      </c>
      <c r="C82">
        <f t="shared" si="15"/>
        <v>60.476764632298</v>
      </c>
      <c r="D82">
        <f t="shared" si="16"/>
        <v>203.55191061125578</v>
      </c>
      <c r="E82">
        <f t="shared" si="17"/>
        <v>80.523235367702</v>
      </c>
      <c r="F82">
        <f t="shared" si="18"/>
        <v>2.1553211905601422E-13</v>
      </c>
      <c r="G82">
        <f t="shared" si="18"/>
        <v>2.1757693506236459E-7</v>
      </c>
      <c r="H82">
        <f t="shared" si="18"/>
        <v>0.67348083833429306</v>
      </c>
      <c r="I82">
        <f t="shared" si="18"/>
        <v>77.163152409612564</v>
      </c>
      <c r="J82">
        <f t="shared" si="19"/>
        <v>77.836633465524002</v>
      </c>
      <c r="K82">
        <f t="shared" si="14"/>
        <v>2.6866019021779977</v>
      </c>
      <c r="L82">
        <f t="shared" si="20"/>
        <v>7.2178297807864356</v>
      </c>
    </row>
    <row r="83" spans="1:12" x14ac:dyDescent="0.25">
      <c r="A83">
        <f t="shared" si="21"/>
        <v>1033.5499999999968</v>
      </c>
      <c r="B83">
        <v>144</v>
      </c>
      <c r="C83">
        <f t="shared" si="15"/>
        <v>60.416313871781085</v>
      </c>
      <c r="D83">
        <f t="shared" si="16"/>
        <v>203.50191061125582</v>
      </c>
      <c r="E83">
        <f t="shared" si="17"/>
        <v>83.583686128218915</v>
      </c>
      <c r="F83">
        <f t="shared" si="18"/>
        <v>3.6230944082980781E-13</v>
      </c>
      <c r="G83">
        <f t="shared" si="18"/>
        <v>3.1935600484017858E-7</v>
      </c>
      <c r="H83">
        <f t="shared" si="18"/>
        <v>0.85233660721053317</v>
      </c>
      <c r="I83">
        <f t="shared" si="18"/>
        <v>85.268856620499719</v>
      </c>
      <c r="J83">
        <f t="shared" si="19"/>
        <v>86.121193547066625</v>
      </c>
      <c r="K83">
        <f t="shared" si="14"/>
        <v>-2.53750741884771</v>
      </c>
      <c r="L83">
        <f t="shared" si="20"/>
        <v>6.4389439007071676</v>
      </c>
    </row>
    <row r="84" spans="1:12" x14ac:dyDescent="0.25">
      <c r="A84">
        <f t="shared" si="21"/>
        <v>1033.5999999999967</v>
      </c>
      <c r="B84">
        <v>168</v>
      </c>
      <c r="C84">
        <f t="shared" si="15"/>
        <v>60.355863111263943</v>
      </c>
      <c r="D84">
        <f t="shared" si="16"/>
        <v>203.45191061125587</v>
      </c>
      <c r="E84">
        <f t="shared" si="17"/>
        <v>107.64413688873606</v>
      </c>
      <c r="F84">
        <f t="shared" si="18"/>
        <v>6.06466069917376E-13</v>
      </c>
      <c r="G84">
        <f t="shared" si="18"/>
        <v>4.6676310922268044E-7</v>
      </c>
      <c r="H84">
        <f t="shared" si="18"/>
        <v>1.0741285118483317</v>
      </c>
      <c r="I84">
        <f t="shared" si="18"/>
        <v>93.827495221141263</v>
      </c>
      <c r="J84">
        <f t="shared" si="19"/>
        <v>94.901624199753314</v>
      </c>
      <c r="K84">
        <f t="shared" si="14"/>
        <v>12.742512688982742</v>
      </c>
      <c r="L84">
        <f t="shared" si="20"/>
        <v>162.37162962888621</v>
      </c>
    </row>
    <row r="85" spans="1:12" x14ac:dyDescent="0.25">
      <c r="A85">
        <f t="shared" si="21"/>
        <v>1033.6499999999967</v>
      </c>
      <c r="B85">
        <v>181</v>
      </c>
      <c r="C85">
        <f t="shared" si="15"/>
        <v>60.295412350747029</v>
      </c>
      <c r="D85">
        <f t="shared" si="16"/>
        <v>203.40191061125591</v>
      </c>
      <c r="E85">
        <f t="shared" si="17"/>
        <v>120.70458764925297</v>
      </c>
      <c r="F85">
        <f t="shared" si="18"/>
        <v>1.010863630522049E-12</v>
      </c>
      <c r="G85">
        <f t="shared" si="18"/>
        <v>6.7932432709857531E-7</v>
      </c>
      <c r="H85">
        <f t="shared" si="18"/>
        <v>1.3479089394692194</v>
      </c>
      <c r="I85">
        <f t="shared" si="18"/>
        <v>102.80849735954436</v>
      </c>
      <c r="J85">
        <f t="shared" si="19"/>
        <v>104.15640697833892</v>
      </c>
      <c r="K85">
        <f t="shared" si="14"/>
        <v>16.54818067091405</v>
      </c>
      <c r="L85">
        <f t="shared" si="20"/>
        <v>273.84228351721339</v>
      </c>
    </row>
    <row r="86" spans="1:12" x14ac:dyDescent="0.25">
      <c r="A86">
        <f t="shared" si="21"/>
        <v>1033.6999999999966</v>
      </c>
      <c r="B86">
        <v>204</v>
      </c>
      <c r="C86">
        <f t="shared" si="15"/>
        <v>60.234961590230114</v>
      </c>
      <c r="D86">
        <f t="shared" si="16"/>
        <v>203.35191061125596</v>
      </c>
      <c r="E86">
        <f t="shared" si="17"/>
        <v>143.76503840976989</v>
      </c>
      <c r="F86">
        <f t="shared" si="18"/>
        <v>1.6777909223394095E-12</v>
      </c>
      <c r="G86">
        <f t="shared" si="18"/>
        <v>9.8450293692522861E-7</v>
      </c>
      <c r="H86">
        <f t="shared" si="18"/>
        <v>1.6843179155170023</v>
      </c>
      <c r="I86">
        <f t="shared" si="18"/>
        <v>112.17268258410324</v>
      </c>
      <c r="J86">
        <f t="shared" si="19"/>
        <v>113.85700148412486</v>
      </c>
      <c r="K86">
        <f t="shared" si="14"/>
        <v>29.908036925645021</v>
      </c>
      <c r="L86">
        <f t="shared" si="20"/>
        <v>894.49067274574611</v>
      </c>
    </row>
    <row r="87" spans="1:12" x14ac:dyDescent="0.25">
      <c r="A87">
        <f t="shared" si="21"/>
        <v>1033.7499999999966</v>
      </c>
      <c r="B87">
        <v>203</v>
      </c>
      <c r="C87">
        <f t="shared" si="15"/>
        <v>60.174510829712972</v>
      </c>
      <c r="D87">
        <f t="shared" si="16"/>
        <v>203.30191061125601</v>
      </c>
      <c r="E87">
        <f t="shared" si="17"/>
        <v>142.82548917028703</v>
      </c>
      <c r="F87">
        <f t="shared" si="18"/>
        <v>2.7729517624000033E-12</v>
      </c>
      <c r="G87">
        <f t="shared" si="18"/>
        <v>1.420744784499423E-6</v>
      </c>
      <c r="H87">
        <f t="shared" si="18"/>
        <v>2.095785292236382</v>
      </c>
      <c r="I87">
        <f t="shared" si="18"/>
        <v>121.87213130066193</v>
      </c>
      <c r="J87">
        <f t="shared" si="19"/>
        <v>123.96791801364587</v>
      </c>
      <c r="K87">
        <f t="shared" si="14"/>
        <v>18.857571156641157</v>
      </c>
      <c r="L87">
        <f t="shared" si="20"/>
        <v>355.6079899277845</v>
      </c>
    </row>
    <row r="88" spans="1:12" x14ac:dyDescent="0.25">
      <c r="A88">
        <f t="shared" si="21"/>
        <v>1033.7999999999965</v>
      </c>
      <c r="B88">
        <v>206</v>
      </c>
      <c r="C88">
        <f t="shared" si="15"/>
        <v>60.114060069196057</v>
      </c>
      <c r="D88">
        <f t="shared" si="16"/>
        <v>203.25191061125605</v>
      </c>
      <c r="E88">
        <f t="shared" si="17"/>
        <v>145.88593993080394</v>
      </c>
      <c r="F88">
        <f t="shared" si="18"/>
        <v>4.5635834326161586E-12</v>
      </c>
      <c r="G88">
        <f t="shared" si="18"/>
        <v>2.0416172686684407E-6</v>
      </c>
      <c r="H88">
        <f t="shared" si="18"/>
        <v>2.5967414718940454</v>
      </c>
      <c r="I88">
        <f t="shared" si="18"/>
        <v>131.85023611534956</v>
      </c>
      <c r="J88">
        <f t="shared" si="19"/>
        <v>134.44697962886545</v>
      </c>
      <c r="K88">
        <f t="shared" si="14"/>
        <v>11.438960301938494</v>
      </c>
      <c r="L88">
        <f t="shared" si="20"/>
        <v>130.8498127893248</v>
      </c>
    </row>
    <row r="89" spans="1:12" x14ac:dyDescent="0.25">
      <c r="A89">
        <f t="shared" si="21"/>
        <v>1033.8499999999965</v>
      </c>
      <c r="B89">
        <v>228</v>
      </c>
      <c r="C89">
        <f t="shared" si="15"/>
        <v>60.053609308679142</v>
      </c>
      <c r="D89">
        <f t="shared" si="16"/>
        <v>203.2019106112561</v>
      </c>
      <c r="E89">
        <f t="shared" si="17"/>
        <v>167.94639069132086</v>
      </c>
      <c r="F89">
        <f t="shared" si="18"/>
        <v>7.4787476693550138E-12</v>
      </c>
      <c r="G89">
        <f t="shared" si="18"/>
        <v>2.9214051875345341E-6</v>
      </c>
      <c r="H89">
        <f t="shared" si="18"/>
        <v>3.203832815640403</v>
      </c>
      <c r="I89">
        <f t="shared" si="18"/>
        <v>142.04194914456818</v>
      </c>
      <c r="J89">
        <f t="shared" si="19"/>
        <v>145.24578488162126</v>
      </c>
      <c r="K89">
        <f t="shared" si="14"/>
        <v>22.700605809699596</v>
      </c>
      <c r="L89">
        <f t="shared" si="20"/>
        <v>515.31750412736699</v>
      </c>
    </row>
    <row r="90" spans="1:12" x14ac:dyDescent="0.25">
      <c r="A90">
        <f t="shared" si="21"/>
        <v>1033.8999999999965</v>
      </c>
      <c r="B90">
        <v>208</v>
      </c>
      <c r="C90">
        <f t="shared" si="15"/>
        <v>59.993158548162228</v>
      </c>
      <c r="D90">
        <f t="shared" si="16"/>
        <v>203.15191061125614</v>
      </c>
      <c r="E90">
        <f t="shared" si="17"/>
        <v>148.00684145183777</v>
      </c>
      <c r="F90">
        <f t="shared" si="18"/>
        <v>1.2204246526060486E-11</v>
      </c>
      <c r="G90">
        <f t="shared" si="18"/>
        <v>4.1626363022134916E-6</v>
      </c>
      <c r="H90">
        <f t="shared" si="18"/>
        <v>3.9361367864842456</v>
      </c>
      <c r="I90">
        <f t="shared" si="18"/>
        <v>152.37423567277094</v>
      </c>
      <c r="J90">
        <f t="shared" si="19"/>
        <v>156.31037662190369</v>
      </c>
      <c r="K90">
        <f t="shared" si="14"/>
        <v>-8.3035351700659135</v>
      </c>
      <c r="L90">
        <f t="shared" si="20"/>
        <v>68.948696320521563</v>
      </c>
    </row>
    <row r="91" spans="1:12" x14ac:dyDescent="0.25">
      <c r="A91">
        <f t="shared" si="21"/>
        <v>1033.9499999999964</v>
      </c>
      <c r="B91">
        <v>223</v>
      </c>
      <c r="C91">
        <f t="shared" si="15"/>
        <v>59.932707787645086</v>
      </c>
      <c r="D91">
        <f t="shared" si="16"/>
        <v>203.10191061125619</v>
      </c>
      <c r="E91">
        <f t="shared" si="17"/>
        <v>163.06729221235491</v>
      </c>
      <c r="F91">
        <f t="shared" si="18"/>
        <v>1.9831349514196256E-11</v>
      </c>
      <c r="G91">
        <f t="shared" si="18"/>
        <v>5.9061482539630152E-6</v>
      </c>
      <c r="H91">
        <f t="shared" si="18"/>
        <v>4.815370690313463</v>
      </c>
      <c r="I91">
        <f t="shared" si="18"/>
        <v>162.76673906788812</v>
      </c>
      <c r="J91">
        <f t="shared" si="19"/>
        <v>167.58211566436967</v>
      </c>
      <c r="K91">
        <f t="shared" si="14"/>
        <v>-4.5148234520147525</v>
      </c>
      <c r="L91">
        <f t="shared" si="20"/>
        <v>20.383630802862406</v>
      </c>
    </row>
    <row r="92" spans="1:12" x14ac:dyDescent="0.25">
      <c r="A92">
        <f t="shared" si="21"/>
        <v>1033.9999999999964</v>
      </c>
      <c r="B92">
        <v>283</v>
      </c>
      <c r="C92">
        <f t="shared" si="15"/>
        <v>59.872257027128171</v>
      </c>
      <c r="D92">
        <f t="shared" si="16"/>
        <v>203.05191061125623</v>
      </c>
      <c r="E92">
        <f t="shared" si="17"/>
        <v>223.12774297287183</v>
      </c>
      <c r="F92">
        <f t="shared" si="18"/>
        <v>3.2088747900850639E-11</v>
      </c>
      <c r="G92">
        <f t="shared" si="18"/>
        <v>8.3444828570786736E-6</v>
      </c>
      <c r="H92">
        <f t="shared" si="18"/>
        <v>5.8660866426895373</v>
      </c>
      <c r="I92">
        <f t="shared" si="18"/>
        <v>173.13265577472239</v>
      </c>
      <c r="J92">
        <f t="shared" si="19"/>
        <v>178.99875076192689</v>
      </c>
      <c r="K92">
        <f t="shared" si="14"/>
        <v>44.128992210944944</v>
      </c>
      <c r="L92">
        <f t="shared" si="20"/>
        <v>1947.3679535536394</v>
      </c>
    </row>
    <row r="93" spans="1:12" x14ac:dyDescent="0.25">
      <c r="A93">
        <f t="shared" si="21"/>
        <v>1034.0499999999963</v>
      </c>
      <c r="B93">
        <v>288</v>
      </c>
      <c r="C93">
        <f t="shared" si="15"/>
        <v>59.811806266611256</v>
      </c>
      <c r="D93">
        <f t="shared" si="16"/>
        <v>203.00191061125628</v>
      </c>
      <c r="E93">
        <f t="shared" si="17"/>
        <v>228.18819373338874</v>
      </c>
      <c r="F93">
        <f t="shared" si="18"/>
        <v>5.1702611454234467E-11</v>
      </c>
      <c r="G93">
        <f t="shared" si="18"/>
        <v>1.1739611227459114E-5</v>
      </c>
      <c r="H93">
        <f t="shared" si="18"/>
        <v>7.115844141266165</v>
      </c>
      <c r="I93">
        <f t="shared" si="18"/>
        <v>183.37981268904372</v>
      </c>
      <c r="J93">
        <f t="shared" si="19"/>
        <v>190.49566856997282</v>
      </c>
      <c r="K93">
        <f t="shared" si="14"/>
        <v>37.692525163415922</v>
      </c>
      <c r="L93">
        <f t="shared" si="20"/>
        <v>1420.7264531947426</v>
      </c>
    </row>
    <row r="94" spans="1:12" x14ac:dyDescent="0.25">
      <c r="A94">
        <f t="shared" si="21"/>
        <v>1034.0999999999963</v>
      </c>
      <c r="B94">
        <v>282</v>
      </c>
      <c r="C94">
        <f t="shared" si="15"/>
        <v>59.751355506094114</v>
      </c>
      <c r="D94">
        <f t="shared" si="16"/>
        <v>202.95191061125632</v>
      </c>
      <c r="E94">
        <f t="shared" si="17"/>
        <v>222.24864449390589</v>
      </c>
      <c r="F94">
        <f t="shared" si="18"/>
        <v>8.295286560073616E-11</v>
      </c>
      <c r="G94">
        <f t="shared" si="18"/>
        <v>1.6446262155393369E-5</v>
      </c>
      <c r="H94">
        <f t="shared" si="18"/>
        <v>8.5953504139889567</v>
      </c>
      <c r="I94">
        <f t="shared" si="18"/>
        <v>193.41193249355808</v>
      </c>
      <c r="J94">
        <f t="shared" si="19"/>
        <v>202.00729935389214</v>
      </c>
      <c r="K94">
        <f t="shared" si="14"/>
        <v>20.241345140013749</v>
      </c>
      <c r="L94">
        <f t="shared" si="20"/>
        <v>409.7120530771582</v>
      </c>
    </row>
    <row r="95" spans="1:12" x14ac:dyDescent="0.25">
      <c r="A95">
        <f t="shared" si="21"/>
        <v>1034.1499999999962</v>
      </c>
      <c r="B95">
        <v>262</v>
      </c>
      <c r="C95">
        <f t="shared" si="15"/>
        <v>59.6909047455772</v>
      </c>
      <c r="D95">
        <f t="shared" si="16"/>
        <v>202.90191061125637</v>
      </c>
      <c r="E95">
        <f t="shared" si="17"/>
        <v>202.3090952544228</v>
      </c>
      <c r="F95">
        <f t="shared" si="18"/>
        <v>1.3252857024926043E-10</v>
      </c>
      <c r="G95">
        <f t="shared" si="18"/>
        <v>2.2942456031814607E-5</v>
      </c>
      <c r="H95">
        <f t="shared" si="18"/>
        <v>10.338557601146352</v>
      </c>
      <c r="I95">
        <f t="shared" si="18"/>
        <v>203.13006586060988</v>
      </c>
      <c r="J95">
        <f t="shared" si="19"/>
        <v>213.46864640434478</v>
      </c>
      <c r="K95">
        <f t="shared" si="14"/>
        <v>-11.159551149921981</v>
      </c>
      <c r="L95">
        <f t="shared" si="20"/>
        <v>124.53558186772501</v>
      </c>
    </row>
    <row r="96" spans="1:12" x14ac:dyDescent="0.25">
      <c r="A96">
        <f t="shared" si="21"/>
        <v>1034.1999999999962</v>
      </c>
      <c r="B96">
        <v>324</v>
      </c>
      <c r="C96">
        <f t="shared" si="15"/>
        <v>59.630453985060285</v>
      </c>
      <c r="D96">
        <f t="shared" si="16"/>
        <v>202.85191061125641</v>
      </c>
      <c r="E96">
        <f t="shared" si="17"/>
        <v>264.36954601493971</v>
      </c>
      <c r="F96">
        <f t="shared" si="18"/>
        <v>2.108370047381905E-10</v>
      </c>
      <c r="G96">
        <f t="shared" si="18"/>
        <v>3.1869247800405686E-5</v>
      </c>
      <c r="H96">
        <f t="shared" si="18"/>
        <v>12.382704882958736</v>
      </c>
      <c r="I96">
        <f t="shared" si="18"/>
        <v>212.43416305959664</v>
      </c>
      <c r="J96">
        <f t="shared" si="19"/>
        <v>224.81689981201401</v>
      </c>
      <c r="K96">
        <f t="shared" si="14"/>
        <v>39.5526462029257</v>
      </c>
      <c r="L96">
        <f t="shared" si="20"/>
        <v>1564.4118216538129</v>
      </c>
    </row>
    <row r="97" spans="1:12" x14ac:dyDescent="0.25">
      <c r="A97">
        <f t="shared" si="21"/>
        <v>1034.2499999999961</v>
      </c>
      <c r="B97">
        <v>309</v>
      </c>
      <c r="C97">
        <f t="shared" si="15"/>
        <v>59.57000322454337</v>
      </c>
      <c r="D97">
        <f t="shared" si="16"/>
        <v>202.80191061125646</v>
      </c>
      <c r="E97">
        <f t="shared" si="17"/>
        <v>249.42999677545663</v>
      </c>
      <c r="F97">
        <f t="shared" si="18"/>
        <v>3.3399761716823013E-10</v>
      </c>
      <c r="G97">
        <f t="shared" si="18"/>
        <v>4.4082165803533198E-5</v>
      </c>
      <c r="H97">
        <f t="shared" si="18"/>
        <v>14.768292958906875</v>
      </c>
      <c r="I97">
        <f t="shared" si="18"/>
        <v>221.22475171713668</v>
      </c>
      <c r="J97">
        <f t="shared" si="19"/>
        <v>235.99308875854337</v>
      </c>
      <c r="K97">
        <f t="shared" si="14"/>
        <v>13.436908016913264</v>
      </c>
      <c r="L97">
        <f t="shared" si="20"/>
        <v>180.55049705498794</v>
      </c>
    </row>
    <row r="98" spans="1:12" x14ac:dyDescent="0.25">
      <c r="A98">
        <f t="shared" si="21"/>
        <v>1034.2999999999961</v>
      </c>
      <c r="B98">
        <v>330</v>
      </c>
      <c r="C98">
        <f t="shared" si="15"/>
        <v>59.509552464026228</v>
      </c>
      <c r="D98">
        <f t="shared" si="16"/>
        <v>202.75191061125651</v>
      </c>
      <c r="E98">
        <f t="shared" si="17"/>
        <v>270.49044753597377</v>
      </c>
      <c r="F98">
        <f t="shared" si="18"/>
        <v>5.2686470361571805E-10</v>
      </c>
      <c r="G98">
        <f t="shared" si="18"/>
        <v>6.0717410311768497E-5</v>
      </c>
      <c r="H98">
        <f t="shared" si="18"/>
        <v>17.5389779003863</v>
      </c>
      <c r="I98">
        <f t="shared" si="18"/>
        <v>229.4046825233527</v>
      </c>
      <c r="J98">
        <f t="shared" si="19"/>
        <v>246.94372114167618</v>
      </c>
      <c r="K98">
        <f t="shared" si="14"/>
        <v>23.546726394297593</v>
      </c>
      <c r="L98">
        <f t="shared" si="20"/>
        <v>554.44832388791099</v>
      </c>
    </row>
    <row r="99" spans="1:12" x14ac:dyDescent="0.25">
      <c r="A99">
        <f t="shared" si="21"/>
        <v>1034.349999999996</v>
      </c>
      <c r="B99">
        <v>338</v>
      </c>
      <c r="C99">
        <f t="shared" si="15"/>
        <v>59.449101703509314</v>
      </c>
      <c r="D99">
        <f t="shared" si="16"/>
        <v>202.70191061125655</v>
      </c>
      <c r="E99">
        <f t="shared" si="17"/>
        <v>278.55089829649069</v>
      </c>
      <c r="F99">
        <f t="shared" si="18"/>
        <v>8.2758773680652149E-10</v>
      </c>
      <c r="G99">
        <f t="shared" si="18"/>
        <v>8.3276557100948415E-5</v>
      </c>
      <c r="H99">
        <f t="shared" si="18"/>
        <v>20.741371416216474</v>
      </c>
      <c r="I99">
        <f t="shared" si="18"/>
        <v>236.88090079451456</v>
      </c>
      <c r="J99">
        <f t="shared" si="19"/>
        <v>257.62235548811572</v>
      </c>
      <c r="K99">
        <f t="shared" si="14"/>
        <v>20.928542808374971</v>
      </c>
      <c r="L99">
        <f t="shared" si="20"/>
        <v>438.00390408198371</v>
      </c>
    </row>
    <row r="100" spans="1:12" x14ac:dyDescent="0.25">
      <c r="A100">
        <f t="shared" si="21"/>
        <v>1034.399999999996</v>
      </c>
      <c r="B100">
        <v>334</v>
      </c>
      <c r="C100">
        <f t="shared" si="15"/>
        <v>59.388650942992399</v>
      </c>
      <c r="D100">
        <f t="shared" si="16"/>
        <v>202.6519106112566</v>
      </c>
      <c r="E100">
        <f t="shared" si="17"/>
        <v>274.6113490570076</v>
      </c>
      <c r="F100">
        <f t="shared" si="18"/>
        <v>1.2944586865438842E-9</v>
      </c>
      <c r="G100">
        <f t="shared" si="18"/>
        <v>1.1373430794884799E-4</v>
      </c>
      <c r="H100">
        <f t="shared" si="18"/>
        <v>24.424735070622425</v>
      </c>
      <c r="I100">
        <f t="shared" si="18"/>
        <v>243.56619919265097</v>
      </c>
      <c r="J100">
        <f t="shared" si="19"/>
        <v>267.99104799887579</v>
      </c>
      <c r="K100">
        <f t="shared" si="14"/>
        <v>6.6203010581318154</v>
      </c>
      <c r="L100">
        <f t="shared" si="20"/>
        <v>43.82838610030123</v>
      </c>
    </row>
    <row r="101" spans="1:12" x14ac:dyDescent="0.25">
      <c r="A101">
        <f t="shared" si="21"/>
        <v>1034.449999999996</v>
      </c>
      <c r="B101">
        <v>362</v>
      </c>
      <c r="C101">
        <f t="shared" si="15"/>
        <v>59.328200182475257</v>
      </c>
      <c r="D101">
        <f t="shared" si="16"/>
        <v>202.60191061125664</v>
      </c>
      <c r="E101">
        <f t="shared" si="17"/>
        <v>302.67179981752474</v>
      </c>
      <c r="F101">
        <f t="shared" si="18"/>
        <v>2.0161439985276728E-9</v>
      </c>
      <c r="G101">
        <f t="shared" si="18"/>
        <v>1.5467474990948213E-4</v>
      </c>
      <c r="H101">
        <f t="shared" si="18"/>
        <v>28.640557048587375</v>
      </c>
      <c r="I101">
        <f t="shared" si="18"/>
        <v>249.38090572294112</v>
      </c>
      <c r="J101">
        <f t="shared" si="19"/>
        <v>278.02161744829453</v>
      </c>
      <c r="K101">
        <f t="shared" si="14"/>
        <v>24.650182369230208</v>
      </c>
      <c r="L101">
        <f t="shared" si="20"/>
        <v>607.63149083630776</v>
      </c>
    </row>
    <row r="102" spans="1:12" x14ac:dyDescent="0.25">
      <c r="A102">
        <f t="shared" si="21"/>
        <v>1034.4999999999959</v>
      </c>
      <c r="B102">
        <v>351</v>
      </c>
      <c r="C102">
        <f t="shared" si="15"/>
        <v>59.267749421958342</v>
      </c>
      <c r="D102">
        <f t="shared" si="16"/>
        <v>202.55191061125669</v>
      </c>
      <c r="E102">
        <f t="shared" si="17"/>
        <v>291.73225057804166</v>
      </c>
      <c r="F102">
        <f t="shared" si="18"/>
        <v>3.1269008185669224E-9</v>
      </c>
      <c r="G102">
        <f t="shared" si="18"/>
        <v>2.09462634358284E-4</v>
      </c>
      <c r="H102">
        <f t="shared" si="18"/>
        <v>33.442001735473994</v>
      </c>
      <c r="I102">
        <f t="shared" si="18"/>
        <v>254.25446148114116</v>
      </c>
      <c r="J102">
        <f t="shared" si="19"/>
        <v>287.6966726823764</v>
      </c>
      <c r="K102">
        <f t="shared" si="14"/>
        <v>4.0355778956652557</v>
      </c>
      <c r="L102">
        <f t="shared" si="20"/>
        <v>16.285888951982013</v>
      </c>
    </row>
    <row r="103" spans="1:12" x14ac:dyDescent="0.25">
      <c r="A103">
        <f t="shared" si="21"/>
        <v>1034.5499999999959</v>
      </c>
      <c r="B103">
        <v>361</v>
      </c>
      <c r="C103">
        <f t="shared" si="15"/>
        <v>59.207298661441428</v>
      </c>
      <c r="D103">
        <f t="shared" si="16"/>
        <v>202.50191061125673</v>
      </c>
      <c r="E103">
        <f t="shared" si="17"/>
        <v>301.79270133855857</v>
      </c>
      <c r="F103">
        <f t="shared" si="18"/>
        <v>4.8290963508403823E-9</v>
      </c>
      <c r="G103">
        <f t="shared" si="18"/>
        <v>2.8245736648806565E-4</v>
      </c>
      <c r="H103">
        <f t="shared" si="18"/>
        <v>38.883224711253433</v>
      </c>
      <c r="I103">
        <f t="shared" si="18"/>
        <v>258.12684454552442</v>
      </c>
      <c r="J103">
        <f t="shared" si="19"/>
        <v>297.01035171897342</v>
      </c>
      <c r="K103">
        <f t="shared" si="14"/>
        <v>4.7823496195851476</v>
      </c>
      <c r="L103">
        <f t="shared" si="20"/>
        <v>22.870867883946207</v>
      </c>
    </row>
    <row r="104" spans="1:12" x14ac:dyDescent="0.25">
      <c r="A104">
        <f t="shared" si="21"/>
        <v>1034.5999999999958</v>
      </c>
      <c r="B104">
        <v>348</v>
      </c>
      <c r="C104">
        <f t="shared" si="15"/>
        <v>59.146847900924513</v>
      </c>
      <c r="D104">
        <f t="shared" si="16"/>
        <v>202.45191061125678</v>
      </c>
      <c r="E104">
        <f t="shared" si="17"/>
        <v>288.85315209907549</v>
      </c>
      <c r="F104">
        <f t="shared" si="18"/>
        <v>7.4263744047175194E-9</v>
      </c>
      <c r="G104">
        <f t="shared" si="18"/>
        <v>3.7927870163902827E-4</v>
      </c>
      <c r="H104">
        <f t="shared" si="18"/>
        <v>45.018548777134434</v>
      </c>
      <c r="I104">
        <f t="shared" si="18"/>
        <v>260.94979987448585</v>
      </c>
      <c r="J104">
        <f t="shared" si="19"/>
        <v>305.96872793774833</v>
      </c>
      <c r="K104">
        <f t="shared" si="14"/>
        <v>-17.115575838672839</v>
      </c>
      <c r="L104">
        <f t="shared" si="20"/>
        <v>292.94293628936146</v>
      </c>
    </row>
    <row r="105" spans="1:12" x14ac:dyDescent="0.25">
      <c r="A105">
        <f t="shared" si="21"/>
        <v>1034.6499999999958</v>
      </c>
      <c r="B105">
        <v>378</v>
      </c>
      <c r="C105">
        <f t="shared" si="15"/>
        <v>59.086397140407371</v>
      </c>
      <c r="D105">
        <f t="shared" si="16"/>
        <v>202.40191061125682</v>
      </c>
      <c r="E105">
        <f t="shared" si="17"/>
        <v>318.91360285959263</v>
      </c>
      <c r="F105">
        <f t="shared" si="18"/>
        <v>1.1372266180997352E-8</v>
      </c>
      <c r="G105">
        <f t="shared" si="18"/>
        <v>5.0713456416195187E-4</v>
      </c>
      <c r="H105">
        <f t="shared" si="18"/>
        <v>51.901500329153613</v>
      </c>
      <c r="I105">
        <f t="shared" si="18"/>
        <v>262.68783998911755</v>
      </c>
      <c r="J105">
        <f t="shared" si="19"/>
        <v>314.58984746420759</v>
      </c>
      <c r="K105">
        <f t="shared" si="14"/>
        <v>4.3237553953850352</v>
      </c>
      <c r="L105">
        <f t="shared" si="20"/>
        <v>18.694860719121202</v>
      </c>
    </row>
    <row r="106" spans="1:12" x14ac:dyDescent="0.25">
      <c r="A106">
        <f t="shared" si="21"/>
        <v>1034.6999999999957</v>
      </c>
      <c r="B106">
        <v>370</v>
      </c>
      <c r="C106">
        <f t="shared" si="15"/>
        <v>59.025946379890456</v>
      </c>
      <c r="D106">
        <f t="shared" si="16"/>
        <v>202.35191061125687</v>
      </c>
      <c r="E106">
        <f t="shared" si="17"/>
        <v>310.97405362010954</v>
      </c>
      <c r="F106">
        <f t="shared" si="18"/>
        <v>1.7341090214231449E-8</v>
      </c>
      <c r="G106">
        <f t="shared" si="18"/>
        <v>6.7522291499771286E-4</v>
      </c>
      <c r="H106">
        <f t="shared" si="18"/>
        <v>59.583709732900843</v>
      </c>
      <c r="I106">
        <f t="shared" si="18"/>
        <v>263.3189874327382</v>
      </c>
      <c r="J106">
        <f t="shared" si="19"/>
        <v>322.90337240589514</v>
      </c>
      <c r="K106">
        <f t="shared" si="14"/>
        <v>-11.929318785785597</v>
      </c>
      <c r="L106">
        <f t="shared" si="20"/>
        <v>142.30864669289716</v>
      </c>
    </row>
    <row r="107" spans="1:12" x14ac:dyDescent="0.25">
      <c r="A107">
        <f t="shared" si="21"/>
        <v>1034.7499999999957</v>
      </c>
      <c r="B107">
        <v>388</v>
      </c>
      <c r="C107">
        <f t="shared" si="15"/>
        <v>58.965495619373542</v>
      </c>
      <c r="D107">
        <f t="shared" si="16"/>
        <v>202.30191061125691</v>
      </c>
      <c r="E107">
        <f t="shared" si="17"/>
        <v>329.03450438062646</v>
      </c>
      <c r="F107">
        <f t="shared" si="18"/>
        <v>2.6330856395189419E-8</v>
      </c>
      <c r="G107">
        <f t="shared" si="18"/>
        <v>8.9522116096824175E-4</v>
      </c>
      <c r="H107">
        <f t="shared" si="18"/>
        <v>68.113684264194333</v>
      </c>
      <c r="I107">
        <f t="shared" si="18"/>
        <v>262.83523729153751</v>
      </c>
      <c r="J107">
        <f t="shared" si="19"/>
        <v>330.94981680322365</v>
      </c>
      <c r="K107">
        <f t="shared" si="14"/>
        <v>-1.9153124225971965</v>
      </c>
      <c r="L107">
        <f t="shared" si="20"/>
        <v>3.6684216761551416</v>
      </c>
    </row>
    <row r="108" spans="1:12" x14ac:dyDescent="0.25">
      <c r="A108">
        <f t="shared" si="21"/>
        <v>1034.7999999999956</v>
      </c>
      <c r="B108">
        <v>428</v>
      </c>
      <c r="C108">
        <f t="shared" si="15"/>
        <v>58.9050448588564</v>
      </c>
      <c r="D108">
        <f t="shared" si="16"/>
        <v>202.25191061125696</v>
      </c>
      <c r="E108">
        <f t="shared" si="17"/>
        <v>369.0949551411436</v>
      </c>
      <c r="F108">
        <f t="shared" si="18"/>
        <v>3.9811888312468757E-8</v>
      </c>
      <c r="G108">
        <f t="shared" si="18"/>
        <v>1.1818781722208907E-3</v>
      </c>
      <c r="H108">
        <f t="shared" si="18"/>
        <v>77.535467552815561</v>
      </c>
      <c r="I108">
        <f t="shared" si="18"/>
        <v>261.24272616813528</v>
      </c>
      <c r="J108">
        <f t="shared" si="19"/>
        <v>338.77937563893494</v>
      </c>
      <c r="K108">
        <f t="shared" si="14"/>
        <v>30.315579502208664</v>
      </c>
      <c r="L108">
        <f t="shared" si="20"/>
        <v>919.03436055473412</v>
      </c>
    </row>
    <row r="109" spans="1:12" x14ac:dyDescent="0.25">
      <c r="A109">
        <f t="shared" si="21"/>
        <v>1034.8499999999956</v>
      </c>
      <c r="B109">
        <v>369</v>
      </c>
      <c r="C109">
        <f t="shared" si="15"/>
        <v>58.844594098339485</v>
      </c>
      <c r="D109">
        <f t="shared" si="16"/>
        <v>202.20191061125701</v>
      </c>
      <c r="E109">
        <f t="shared" si="17"/>
        <v>310.15540590166052</v>
      </c>
      <c r="F109">
        <f t="shared" si="18"/>
        <v>5.9940419102027214E-8</v>
      </c>
      <c r="G109">
        <f t="shared" si="18"/>
        <v>1.5537254873679144E-3</v>
      </c>
      <c r="H109">
        <f t="shared" si="18"/>
        <v>87.887205152877485</v>
      </c>
      <c r="I109">
        <f t="shared" si="18"/>
        <v>258.5616026215439</v>
      </c>
      <c r="J109">
        <f t="shared" si="19"/>
        <v>346.45036155984917</v>
      </c>
      <c r="K109">
        <f t="shared" si="14"/>
        <v>-36.294955658188655</v>
      </c>
      <c r="L109">
        <f t="shared" si="20"/>
        <v>1317.3238062298808</v>
      </c>
    </row>
    <row r="110" spans="1:12" x14ac:dyDescent="0.25">
      <c r="A110">
        <f t="shared" si="21"/>
        <v>1034.8999999999955</v>
      </c>
      <c r="B110">
        <v>426</v>
      </c>
      <c r="C110">
        <f t="shared" si="15"/>
        <v>58.78414333782257</v>
      </c>
      <c r="D110">
        <f t="shared" si="16"/>
        <v>202.15191061125705</v>
      </c>
      <c r="E110">
        <f t="shared" si="17"/>
        <v>367.21585666217743</v>
      </c>
      <c r="F110">
        <f t="shared" si="18"/>
        <v>8.9864048233983195E-8</v>
      </c>
      <c r="G110">
        <f t="shared" si="18"/>
        <v>2.0339256520895471E-3</v>
      </c>
      <c r="H110">
        <f t="shared" si="18"/>
        <v>99.199641679890178</v>
      </c>
      <c r="I110">
        <f t="shared" si="18"/>
        <v>254.82560289764081</v>
      </c>
      <c r="J110">
        <f t="shared" si="19"/>
        <v>354.02727859304713</v>
      </c>
      <c r="K110">
        <f t="shared" si="14"/>
        <v>13.188578069130301</v>
      </c>
      <c r="L110">
        <f t="shared" si="20"/>
        <v>173.93859148554475</v>
      </c>
    </row>
    <row r="111" spans="1:12" x14ac:dyDescent="0.25">
      <c r="A111">
        <f t="shared" si="21"/>
        <v>1034.9499999999955</v>
      </c>
      <c r="B111">
        <v>396</v>
      </c>
      <c r="C111">
        <f t="shared" si="15"/>
        <v>58.723692577305656</v>
      </c>
      <c r="D111">
        <f t="shared" si="16"/>
        <v>202.1019106112571</v>
      </c>
      <c r="E111">
        <f t="shared" si="17"/>
        <v>337.27630742269434</v>
      </c>
      <c r="F111">
        <f t="shared" si="18"/>
        <v>1.3415639772783247E-7</v>
      </c>
      <c r="G111">
        <f t="shared" si="18"/>
        <v>2.6512767483857966E-3</v>
      </c>
      <c r="H111">
        <f t="shared" si="18"/>
        <v>111.49458068393342</v>
      </c>
      <c r="I111">
        <f t="shared" si="18"/>
        <v>250.08134443996141</v>
      </c>
      <c r="J111">
        <f t="shared" si="19"/>
        <v>361.57857653479959</v>
      </c>
      <c r="K111">
        <f t="shared" si="14"/>
        <v>-24.30226911210525</v>
      </c>
      <c r="L111">
        <f t="shared" si="20"/>
        <v>590.60028399718487</v>
      </c>
    </row>
    <row r="112" spans="1:12" x14ac:dyDescent="0.25">
      <c r="A112">
        <f t="shared" si="21"/>
        <v>1034.9999999999955</v>
      </c>
      <c r="B112">
        <v>487</v>
      </c>
      <c r="C112">
        <f t="shared" si="15"/>
        <v>58.663241816788513</v>
      </c>
      <c r="D112">
        <f t="shared" si="16"/>
        <v>202.05191061125714</v>
      </c>
      <c r="E112">
        <f t="shared" si="17"/>
        <v>428.33675818321149</v>
      </c>
      <c r="F112">
        <f t="shared" si="18"/>
        <v>1.9943253214586157E-7</v>
      </c>
      <c r="G112">
        <f t="shared" si="18"/>
        <v>3.4413928976844746E-3</v>
      </c>
      <c r="H112">
        <f t="shared" si="18"/>
        <v>124.78334382633754</v>
      </c>
      <c r="I112">
        <f t="shared" si="18"/>
        <v>244.3873578642575</v>
      </c>
      <c r="J112">
        <f t="shared" si="19"/>
        <v>369.17414328292523</v>
      </c>
      <c r="K112">
        <f t="shared" si="14"/>
        <v>59.162614900286258</v>
      </c>
      <c r="L112">
        <f t="shared" si="20"/>
        <v>3500.2150018395737</v>
      </c>
    </row>
    <row r="113" spans="1:12" x14ac:dyDescent="0.25">
      <c r="A113">
        <f t="shared" si="21"/>
        <v>1035.0499999999954</v>
      </c>
      <c r="B113">
        <v>449</v>
      </c>
      <c r="C113">
        <f t="shared" si="15"/>
        <v>58.602791056271599</v>
      </c>
      <c r="D113">
        <f t="shared" si="16"/>
        <v>202.00191061125719</v>
      </c>
      <c r="E113">
        <f t="shared" si="17"/>
        <v>390.3972089437284</v>
      </c>
      <c r="F113">
        <f t="shared" si="18"/>
        <v>2.9521595415996864E-7</v>
      </c>
      <c r="G113">
        <f t="shared" si="18"/>
        <v>4.4480807080928613E-3</v>
      </c>
      <c r="H113">
        <f t="shared" si="18"/>
        <v>139.06527073091695</v>
      </c>
      <c r="I113">
        <f t="shared" si="18"/>
        <v>237.81288549646587</v>
      </c>
      <c r="J113">
        <f t="shared" si="19"/>
        <v>376.88260460330685</v>
      </c>
      <c r="K113">
        <f t="shared" si="14"/>
        <v>13.514604340421556</v>
      </c>
      <c r="L113">
        <f t="shared" si="20"/>
        <v>182.64453047814118</v>
      </c>
    </row>
    <row r="114" spans="1:12" x14ac:dyDescent="0.25">
      <c r="A114">
        <f t="shared" si="21"/>
        <v>1035.0999999999954</v>
      </c>
      <c r="B114">
        <v>404</v>
      </c>
      <c r="C114">
        <f t="shared" si="15"/>
        <v>58.542340295754684</v>
      </c>
      <c r="D114">
        <f t="shared" si="16"/>
        <v>201.95191061125723</v>
      </c>
      <c r="E114">
        <f t="shared" si="17"/>
        <v>345.45765970424532</v>
      </c>
      <c r="F114">
        <f t="shared" si="18"/>
        <v>4.3515387011986086E-7</v>
      </c>
      <c r="G114">
        <f t="shared" si="18"/>
        <v>5.7249311086210062E-3</v>
      </c>
      <c r="H114">
        <f t="shared" si="18"/>
        <v>154.3263048187687</v>
      </c>
      <c r="I114">
        <f t="shared" si="18"/>
        <v>230.43648094278353</v>
      </c>
      <c r="J114">
        <f t="shared" si="19"/>
        <v>384.76851112781469</v>
      </c>
      <c r="K114">
        <f t="shared" si="14"/>
        <v>-39.310851423569375</v>
      </c>
      <c r="L114">
        <f t="shared" si="20"/>
        <v>1545.3430396459464</v>
      </c>
    </row>
    <row r="115" spans="1:12" x14ac:dyDescent="0.25">
      <c r="A115">
        <f t="shared" si="21"/>
        <v>1035.1499999999953</v>
      </c>
      <c r="B115">
        <v>430</v>
      </c>
      <c r="C115">
        <f t="shared" si="15"/>
        <v>58.481889535237542</v>
      </c>
      <c r="D115">
        <f t="shared" si="16"/>
        <v>201.90191061125728</v>
      </c>
      <c r="E115">
        <f t="shared" si="17"/>
        <v>371.51811046476246</v>
      </c>
      <c r="F115">
        <f t="shared" si="18"/>
        <v>6.3871200967328866E-7</v>
      </c>
      <c r="G115">
        <f t="shared" si="18"/>
        <v>7.3371445760399157E-3</v>
      </c>
      <c r="H115">
        <f t="shared" si="18"/>
        <v>170.5377132405161</v>
      </c>
      <c r="I115">
        <f t="shared" si="18"/>
        <v>222.34444926037096</v>
      </c>
      <c r="J115">
        <f t="shared" si="19"/>
        <v>392.88950028417514</v>
      </c>
      <c r="K115">
        <f t="shared" si="14"/>
        <v>-21.371389819412684</v>
      </c>
      <c r="L115">
        <f t="shared" si="20"/>
        <v>456.73630281329611</v>
      </c>
    </row>
    <row r="116" spans="1:12" x14ac:dyDescent="0.25">
      <c r="A116">
        <f t="shared" si="21"/>
        <v>1035.1999999999953</v>
      </c>
      <c r="B116">
        <v>469</v>
      </c>
      <c r="C116">
        <f t="shared" si="15"/>
        <v>58.421438774720627</v>
      </c>
      <c r="D116">
        <f t="shared" si="16"/>
        <v>201.85191061125732</v>
      </c>
      <c r="E116">
        <f t="shared" si="17"/>
        <v>410.57856122527937</v>
      </c>
      <c r="F116">
        <f t="shared" si="18"/>
        <v>9.3352621843514577E-7</v>
      </c>
      <c r="G116">
        <f t="shared" si="18"/>
        <v>9.3636052028064128E-3</v>
      </c>
      <c r="H116">
        <f t="shared" si="18"/>
        <v>187.65499044177372</v>
      </c>
      <c r="I116">
        <f t="shared" si="18"/>
        <v>213.62917096273782</v>
      </c>
      <c r="J116">
        <f t="shared" si="19"/>
        <v>401.29352594324052</v>
      </c>
      <c r="K116">
        <f t="shared" si="14"/>
        <v>9.285035282038848</v>
      </c>
      <c r="L116">
        <f t="shared" si="20"/>
        <v>86.211880188706232</v>
      </c>
    </row>
    <row r="117" spans="1:12" x14ac:dyDescent="0.25">
      <c r="A117">
        <f t="shared" si="21"/>
        <v>1035.2499999999952</v>
      </c>
      <c r="B117">
        <v>466</v>
      </c>
      <c r="C117">
        <f t="shared" si="15"/>
        <v>58.360988014203713</v>
      </c>
      <c r="D117">
        <f t="shared" si="16"/>
        <v>201.80191061125737</v>
      </c>
      <c r="E117">
        <f t="shared" si="17"/>
        <v>407.63901198579629</v>
      </c>
      <c r="F117">
        <f t="shared" si="18"/>
        <v>1.3586486541824525E-6</v>
      </c>
      <c r="G117">
        <f t="shared" si="18"/>
        <v>1.1899215158204321E-2</v>
      </c>
      <c r="H117">
        <f t="shared" si="18"/>
        <v>205.61699471855647</v>
      </c>
      <c r="I117">
        <f t="shared" si="18"/>
        <v>204.38735522345252</v>
      </c>
      <c r="J117">
        <f t="shared" si="19"/>
        <v>410.01625051581584</v>
      </c>
      <c r="K117">
        <f t="shared" si="14"/>
        <v>-2.3772385300195538</v>
      </c>
      <c r="L117">
        <f t="shared" si="20"/>
        <v>5.6512630286095291</v>
      </c>
    </row>
    <row r="118" spans="1:12" x14ac:dyDescent="0.25">
      <c r="A118">
        <f t="shared" si="21"/>
        <v>1035.2999999999952</v>
      </c>
      <c r="B118">
        <v>481</v>
      </c>
      <c r="C118">
        <f t="shared" si="15"/>
        <v>58.300537253686798</v>
      </c>
      <c r="D118">
        <f t="shared" si="16"/>
        <v>201.75191061125741</v>
      </c>
      <c r="E118">
        <f t="shared" si="17"/>
        <v>422.6994627463132</v>
      </c>
      <c r="F118">
        <f t="shared" si="18"/>
        <v>1.9690058738294008E-6</v>
      </c>
      <c r="G118">
        <f t="shared" si="18"/>
        <v>1.5057495640928143E-2</v>
      </c>
      <c r="H118">
        <f t="shared" si="18"/>
        <v>224.34536516765331</v>
      </c>
      <c r="I118">
        <f t="shared" si="18"/>
        <v>194.71826820027468</v>
      </c>
      <c r="J118">
        <f t="shared" si="19"/>
        <v>419.0786928325748</v>
      </c>
      <c r="K118">
        <f t="shared" si="14"/>
        <v>3.6207699137383997</v>
      </c>
      <c r="L118">
        <f t="shared" si="20"/>
        <v>13.10997476823318</v>
      </c>
    </row>
    <row r="119" spans="1:12" x14ac:dyDescent="0.25">
      <c r="A119">
        <f t="shared" si="21"/>
        <v>1035.3499999999951</v>
      </c>
      <c r="B119">
        <v>476</v>
      </c>
      <c r="C119">
        <f t="shared" si="15"/>
        <v>58.240086493169656</v>
      </c>
      <c r="D119">
        <f t="shared" si="16"/>
        <v>201.70191061125746</v>
      </c>
      <c r="E119">
        <f t="shared" si="17"/>
        <v>417.75991350683034</v>
      </c>
      <c r="F119">
        <f t="shared" si="18"/>
        <v>2.841489568968808E-6</v>
      </c>
      <c r="G119">
        <f t="shared" si="18"/>
        <v>1.8973453203195358E-2</v>
      </c>
      <c r="H119">
        <f t="shared" si="18"/>
        <v>243.74426260075285</v>
      </c>
      <c r="I119">
        <f t="shared" si="18"/>
        <v>184.72198142012442</v>
      </c>
      <c r="J119">
        <f t="shared" si="19"/>
        <v>428.48522031557002</v>
      </c>
      <c r="K119">
        <f t="shared" si="14"/>
        <v>-10.725306808739674</v>
      </c>
      <c r="L119">
        <f t="shared" si="20"/>
        <v>115.03220614159761</v>
      </c>
    </row>
    <row r="120" spans="1:12" x14ac:dyDescent="0.25">
      <c r="A120">
        <f t="shared" si="21"/>
        <v>1035.3999999999951</v>
      </c>
      <c r="B120">
        <v>458</v>
      </c>
      <c r="C120">
        <f t="shared" si="15"/>
        <v>58.179635732652741</v>
      </c>
      <c r="D120">
        <f t="shared" si="16"/>
        <v>201.65191061125751</v>
      </c>
      <c r="E120">
        <f t="shared" si="17"/>
        <v>399.82036426734726</v>
      </c>
      <c r="F120">
        <f t="shared" si="18"/>
        <v>4.0832345372942105E-6</v>
      </c>
      <c r="G120">
        <f t="shared" si="18"/>
        <v>2.3806701163805549E-2</v>
      </c>
      <c r="H120">
        <f t="shared" si="18"/>
        <v>263.70047223011375</v>
      </c>
      <c r="I120">
        <f t="shared" si="18"/>
        <v>174.49768273702685</v>
      </c>
      <c r="J120">
        <f t="shared" si="19"/>
        <v>438.22196575153896</v>
      </c>
      <c r="K120">
        <f t="shared" si="14"/>
        <v>-38.401601484191701</v>
      </c>
      <c r="L120">
        <f t="shared" si="20"/>
        <v>1474.6829965506743</v>
      </c>
    </row>
    <row r="121" spans="1:12" x14ac:dyDescent="0.25">
      <c r="A121">
        <f t="shared" si="21"/>
        <v>1035.449999999995</v>
      </c>
      <c r="B121">
        <v>479</v>
      </c>
      <c r="C121">
        <f t="shared" si="15"/>
        <v>58.119184972135827</v>
      </c>
      <c r="D121">
        <f t="shared" si="16"/>
        <v>201.60191061125755</v>
      </c>
      <c r="E121">
        <f t="shared" si="17"/>
        <v>420.88081502786417</v>
      </c>
      <c r="F121">
        <f t="shared" si="18"/>
        <v>5.8428103750087459E-6</v>
      </c>
      <c r="G121">
        <f t="shared" si="18"/>
        <v>2.9744814583067672E-2</v>
      </c>
      <c r="H121">
        <f t="shared" si="18"/>
        <v>284.08389828854064</v>
      </c>
      <c r="I121">
        <f t="shared" si="18"/>
        <v>164.14208864987913</v>
      </c>
      <c r="J121">
        <f t="shared" si="19"/>
        <v>448.25573759581323</v>
      </c>
      <c r="K121">
        <f t="shared" si="14"/>
        <v>-27.374922567949056</v>
      </c>
      <c r="L121">
        <f t="shared" si="20"/>
        <v>749.3863856012066</v>
      </c>
    </row>
    <row r="122" spans="1:12" x14ac:dyDescent="0.25">
      <c r="A122">
        <f t="shared" si="21"/>
        <v>1035.499999999995</v>
      </c>
      <c r="B122">
        <v>523</v>
      </c>
      <c r="C122">
        <f t="shared" si="15"/>
        <v>58.058734211618685</v>
      </c>
      <c r="D122">
        <f t="shared" si="16"/>
        <v>201.5519106112576</v>
      </c>
      <c r="E122">
        <f t="shared" si="17"/>
        <v>464.94126578838132</v>
      </c>
      <c r="F122">
        <f t="shared" si="18"/>
        <v>8.3252726043420377E-6</v>
      </c>
      <c r="G122">
        <f t="shared" si="18"/>
        <v>3.7006883870787009E-2</v>
      </c>
      <c r="H122">
        <f t="shared" si="18"/>
        <v>304.7484713449403</v>
      </c>
      <c r="I122">
        <f t="shared" si="18"/>
        <v>153.74799194107834</v>
      </c>
      <c r="J122">
        <f t="shared" si="19"/>
        <v>458.53347849516206</v>
      </c>
      <c r="K122">
        <f t="shared" si="14"/>
        <v>6.4077872932192577</v>
      </c>
      <c r="L122">
        <f t="shared" si="20"/>
        <v>41.059737995142179</v>
      </c>
    </row>
    <row r="123" spans="1:12" x14ac:dyDescent="0.25">
      <c r="A123">
        <f t="shared" si="21"/>
        <v>1035.549999999995</v>
      </c>
      <c r="B123">
        <v>505</v>
      </c>
      <c r="C123">
        <f t="shared" si="15"/>
        <v>57.99828345110177</v>
      </c>
      <c r="D123">
        <f t="shared" si="16"/>
        <v>201.50191061125764</v>
      </c>
      <c r="E123">
        <f t="shared" si="17"/>
        <v>447.00171654889823</v>
      </c>
      <c r="F123">
        <f t="shared" si="18"/>
        <v>1.1812296507806954E-5</v>
      </c>
      <c r="G123">
        <f t="shared" si="18"/>
        <v>4.5847216546495942E-2</v>
      </c>
      <c r="H123">
        <f t="shared" si="18"/>
        <v>325.5334781351736</v>
      </c>
      <c r="I123">
        <f t="shared" si="18"/>
        <v>143.40297290317278</v>
      </c>
      <c r="J123">
        <f t="shared" si="19"/>
        <v>468.98231006718936</v>
      </c>
      <c r="K123">
        <f t="shared" si="14"/>
        <v>-21.98059351829113</v>
      </c>
      <c r="L123">
        <f t="shared" si="20"/>
        <v>483.14649141634203</v>
      </c>
    </row>
    <row r="124" spans="1:12" x14ac:dyDescent="0.25">
      <c r="A124">
        <f t="shared" si="21"/>
        <v>1035.5999999999949</v>
      </c>
      <c r="B124">
        <v>516</v>
      </c>
      <c r="C124">
        <f t="shared" si="15"/>
        <v>57.937832690584855</v>
      </c>
      <c r="D124">
        <f t="shared" si="16"/>
        <v>201.45191061125769</v>
      </c>
      <c r="E124">
        <f t="shared" si="17"/>
        <v>458.06216730941514</v>
      </c>
      <c r="F124">
        <f t="shared" si="18"/>
        <v>1.6688965713991125E-5</v>
      </c>
      <c r="G124">
        <f t="shared" si="18"/>
        <v>5.6559119079320826E-2</v>
      </c>
      <c r="H124">
        <f t="shared" si="18"/>
        <v>346.26531154884628</v>
      </c>
      <c r="I124">
        <f t="shared" si="18"/>
        <v>133.18829611488147</v>
      </c>
      <c r="J124">
        <f t="shared" si="19"/>
        <v>479.51018347177273</v>
      </c>
      <c r="K124">
        <f t="shared" si="14"/>
        <v>-21.44801616235759</v>
      </c>
      <c r="L124">
        <f t="shared" si="20"/>
        <v>460.01739730075241</v>
      </c>
    </row>
    <row r="125" spans="1:12" x14ac:dyDescent="0.25">
      <c r="A125">
        <f t="shared" si="21"/>
        <v>1035.6499999999949</v>
      </c>
      <c r="B125">
        <v>515</v>
      </c>
      <c r="C125">
        <f t="shared" si="15"/>
        <v>57.877381930067941</v>
      </c>
      <c r="D125">
        <f t="shared" si="16"/>
        <v>201.40191061125773</v>
      </c>
      <c r="E125">
        <f t="shared" si="17"/>
        <v>457.12261806993206</v>
      </c>
      <c r="F125">
        <f t="shared" si="18"/>
        <v>2.3479222454687297E-5</v>
      </c>
      <c r="G125">
        <f t="shared" si="18"/>
        <v>6.9478671338129086E-2</v>
      </c>
      <c r="H125">
        <f t="shared" si="18"/>
        <v>366.75962537749865</v>
      </c>
      <c r="I125">
        <f t="shared" si="18"/>
        <v>123.17800807710232</v>
      </c>
      <c r="J125">
        <f t="shared" si="19"/>
        <v>490.00713560516158</v>
      </c>
      <c r="K125">
        <f t="shared" si="14"/>
        <v>-32.88451753522952</v>
      </c>
      <c r="L125">
        <f t="shared" si="20"/>
        <v>1081.3914935248179</v>
      </c>
    </row>
    <row r="126" spans="1:12" x14ac:dyDescent="0.25">
      <c r="A126">
        <f t="shared" si="21"/>
        <v>1035.6999999999948</v>
      </c>
      <c r="B126">
        <v>584</v>
      </c>
      <c r="C126">
        <f t="shared" si="15"/>
        <v>57.816931169550799</v>
      </c>
      <c r="D126">
        <f t="shared" si="16"/>
        <v>201.35191061125778</v>
      </c>
      <c r="E126">
        <f t="shared" si="17"/>
        <v>526.1830688304492</v>
      </c>
      <c r="F126">
        <f t="shared" si="18"/>
        <v>3.2892524310467251E-5</v>
      </c>
      <c r="G126">
        <f t="shared" si="18"/>
        <v>8.4988385359095961E-2</v>
      </c>
      <c r="H126">
        <f t="shared" si="18"/>
        <v>386.82386498654267</v>
      </c>
      <c r="I126">
        <f t="shared" si="18"/>
        <v>113.43824428921774</v>
      </c>
      <c r="J126">
        <f t="shared" si="19"/>
        <v>500.34713055364381</v>
      </c>
      <c r="K126">
        <f t="shared" si="14"/>
        <v>25.835938276805393</v>
      </c>
      <c r="L126">
        <f t="shared" si="20"/>
        <v>667.49570664289809</v>
      </c>
    </row>
    <row r="127" spans="1:12" x14ac:dyDescent="0.25">
      <c r="A127">
        <f t="shared" si="21"/>
        <v>1035.7499999999948</v>
      </c>
      <c r="B127">
        <v>581</v>
      </c>
      <c r="C127">
        <f t="shared" si="15"/>
        <v>57.756480409033884</v>
      </c>
      <c r="D127">
        <f t="shared" si="16"/>
        <v>201.30191061125782</v>
      </c>
      <c r="E127">
        <f t="shared" si="17"/>
        <v>523.24351959096612</v>
      </c>
      <c r="F127">
        <f t="shared" si="18"/>
        <v>4.588491206318915E-5</v>
      </c>
      <c r="G127">
        <f t="shared" si="18"/>
        <v>0.10352061842480004</v>
      </c>
      <c r="H127">
        <f t="shared" si="18"/>
        <v>406.26013172066735</v>
      </c>
      <c r="I127">
        <f t="shared" si="18"/>
        <v>104.02674778791777</v>
      </c>
      <c r="J127">
        <f t="shared" si="19"/>
        <v>510.39044601192199</v>
      </c>
      <c r="K127">
        <f t="shared" si="14"/>
        <v>12.853073579044121</v>
      </c>
      <c r="L127">
        <f t="shared" si="20"/>
        <v>165.20150042832205</v>
      </c>
    </row>
    <row r="128" spans="1:12" x14ac:dyDescent="0.25">
      <c r="A128">
        <f t="shared" si="21"/>
        <v>1035.7999999999947</v>
      </c>
      <c r="B128">
        <v>557</v>
      </c>
      <c r="C128">
        <f t="shared" si="15"/>
        <v>57.696029648516969</v>
      </c>
      <c r="D128">
        <f t="shared" si="16"/>
        <v>201.25191061125787</v>
      </c>
      <c r="E128">
        <f t="shared" si="17"/>
        <v>499.30397035148303</v>
      </c>
      <c r="F128">
        <f t="shared" si="18"/>
        <v>6.3738495600207891E-5</v>
      </c>
      <c r="G128">
        <f t="shared" si="18"/>
        <v>0.12556058855319371</v>
      </c>
      <c r="H128">
        <f t="shared" si="18"/>
        <v>424.86832611866777</v>
      </c>
      <c r="I128">
        <f t="shared" si="18"/>
        <v>94.99259501283143</v>
      </c>
      <c r="J128">
        <f t="shared" si="19"/>
        <v>519.98654545854799</v>
      </c>
      <c r="K128">
        <f t="shared" si="14"/>
        <v>-20.682575107064963</v>
      </c>
      <c r="L128">
        <f t="shared" si="20"/>
        <v>427.76891305938329</v>
      </c>
    </row>
    <row r="129" spans="1:12" x14ac:dyDescent="0.25">
      <c r="A129">
        <f t="shared" si="21"/>
        <v>1035.8499999999947</v>
      </c>
      <c r="B129">
        <v>582</v>
      </c>
      <c r="C129">
        <f t="shared" si="15"/>
        <v>57.635578887999827</v>
      </c>
      <c r="D129">
        <f t="shared" si="16"/>
        <v>201.20191061125792</v>
      </c>
      <c r="E129">
        <f t="shared" si="17"/>
        <v>524.36442111200017</v>
      </c>
      <c r="F129">
        <f t="shared" si="18"/>
        <v>8.8164331606242782E-5</v>
      </c>
      <c r="G129">
        <f t="shared" si="18"/>
        <v>0.15164881929612936</v>
      </c>
      <c r="H129">
        <f t="shared" si="18"/>
        <v>442.44950343378054</v>
      </c>
      <c r="I129">
        <f t="shared" si="18"/>
        <v>86.376119300998852</v>
      </c>
      <c r="J129">
        <f t="shared" si="19"/>
        <v>528.97735971840711</v>
      </c>
      <c r="K129">
        <f t="shared" si="14"/>
        <v>-4.6129386064069422</v>
      </c>
      <c r="L129">
        <f t="shared" si="20"/>
        <v>21.279202586479624</v>
      </c>
    </row>
    <row r="130" spans="1:12" x14ac:dyDescent="0.25">
      <c r="A130">
        <f t="shared" si="21"/>
        <v>1035.8999999999946</v>
      </c>
      <c r="B130">
        <v>600</v>
      </c>
      <c r="C130">
        <f t="shared" si="15"/>
        <v>57.575128127482913</v>
      </c>
      <c r="D130">
        <f t="shared" si="16"/>
        <v>201.15191061125796</v>
      </c>
      <c r="E130">
        <f t="shared" si="17"/>
        <v>542.42487187251709</v>
      </c>
      <c r="F130">
        <f t="shared" si="18"/>
        <v>1.2143482062241703E-4</v>
      </c>
      <c r="G130">
        <f t="shared" si="18"/>
        <v>0.18238282129302175</v>
      </c>
      <c r="H130">
        <f t="shared" si="18"/>
        <v>458.80936504625066</v>
      </c>
      <c r="I130">
        <f t="shared" si="18"/>
        <v>78.209017502396094</v>
      </c>
      <c r="J130">
        <f t="shared" si="19"/>
        <v>537.20088680476044</v>
      </c>
      <c r="K130">
        <f t="shared" si="14"/>
        <v>5.2239850677566437</v>
      </c>
      <c r="L130">
        <f t="shared" si="20"/>
        <v>27.290019988144387</v>
      </c>
    </row>
    <row r="131" spans="1:12" x14ac:dyDescent="0.25">
      <c r="A131">
        <f t="shared" si="21"/>
        <v>1035.9499999999946</v>
      </c>
      <c r="B131">
        <v>550</v>
      </c>
      <c r="C131">
        <f t="shared" si="15"/>
        <v>57.514677366965998</v>
      </c>
      <c r="D131">
        <f t="shared" si="16"/>
        <v>201.10191061125801</v>
      </c>
      <c r="E131">
        <f t="shared" si="17"/>
        <v>492.485322633034</v>
      </c>
      <c r="F131">
        <f t="shared" si="18"/>
        <v>1.6655311420038174E-4</v>
      </c>
      <c r="G131">
        <f t="shared" si="18"/>
        <v>0.21841780151480994</v>
      </c>
      <c r="H131">
        <f t="shared" si="18"/>
        <v>473.76180158861774</v>
      </c>
      <c r="I131">
        <f t="shared" si="18"/>
        <v>70.514621265354691</v>
      </c>
      <c r="J131">
        <f t="shared" si="19"/>
        <v>544.49500720860146</v>
      </c>
      <c r="K131">
        <f t="shared" si="14"/>
        <v>-52.009684575567462</v>
      </c>
      <c r="L131">
        <f t="shared" si="20"/>
        <v>2705.0072896500201</v>
      </c>
    </row>
    <row r="132" spans="1:12" x14ac:dyDescent="0.25">
      <c r="A132">
        <f t="shared" si="21"/>
        <v>1035.9999999999945</v>
      </c>
      <c r="B132">
        <v>615</v>
      </c>
      <c r="C132">
        <f t="shared" si="15"/>
        <v>57.454226606449083</v>
      </c>
      <c r="D132">
        <f t="shared" si="16"/>
        <v>201.05191061125805</v>
      </c>
      <c r="E132">
        <f t="shared" si="17"/>
        <v>557.54577339355092</v>
      </c>
      <c r="F132">
        <f t="shared" si="18"/>
        <v>2.2746861589565464E-4</v>
      </c>
      <c r="G132">
        <f t="shared" si="18"/>
        <v>0.26046617888932538</v>
      </c>
      <c r="H132">
        <f t="shared" si="18"/>
        <v>487.13239838493888</v>
      </c>
      <c r="I132">
        <f t="shared" si="18"/>
        <v>63.308311533461008</v>
      </c>
      <c r="J132">
        <f t="shared" si="19"/>
        <v>550.70140356590514</v>
      </c>
      <c r="K132">
        <f t="shared" si="14"/>
        <v>6.8443698276457781</v>
      </c>
      <c r="L132">
        <f t="shared" si="20"/>
        <v>46.845398337587895</v>
      </c>
    </row>
    <row r="133" spans="1:12" x14ac:dyDescent="0.25">
      <c r="A133">
        <f t="shared" si="21"/>
        <v>1036.0499999999945</v>
      </c>
      <c r="B133">
        <v>639</v>
      </c>
      <c r="C133">
        <f t="shared" si="15"/>
        <v>57.393775845931941</v>
      </c>
      <c r="D133">
        <f t="shared" si="16"/>
        <v>201.0019106112581</v>
      </c>
      <c r="E133">
        <f t="shared" si="17"/>
        <v>581.60622415406806</v>
      </c>
      <c r="F133">
        <f t="shared" si="18"/>
        <v>3.0934949981622551E-4</v>
      </c>
      <c r="G133">
        <f t="shared" si="18"/>
        <v>0.30929567842678662</v>
      </c>
      <c r="H133">
        <f t="shared" si="18"/>
        <v>498.76181144557177</v>
      </c>
      <c r="I133">
        <f t="shared" si="18"/>
        <v>56.598052750356658</v>
      </c>
      <c r="J133">
        <f t="shared" si="19"/>
        <v>555.669469223855</v>
      </c>
      <c r="K133">
        <f t="shared" si="14"/>
        <v>25.936754930213056</v>
      </c>
      <c r="L133">
        <f t="shared" si="20"/>
        <v>672.71525630993119</v>
      </c>
    </row>
    <row r="134" spans="1:12" x14ac:dyDescent="0.25">
      <c r="A134">
        <f t="shared" si="21"/>
        <v>1036.0999999999945</v>
      </c>
      <c r="B134">
        <v>640</v>
      </c>
      <c r="C134">
        <f t="shared" si="15"/>
        <v>57.333325085415026</v>
      </c>
      <c r="D134">
        <f t="shared" si="16"/>
        <v>200.95191061125814</v>
      </c>
      <c r="E134">
        <f t="shared" si="17"/>
        <v>582.66667491458497</v>
      </c>
      <c r="F134">
        <f t="shared" si="18"/>
        <v>4.1892526871291119E-4</v>
      </c>
      <c r="G134">
        <f t="shared" si="18"/>
        <v>0.36572577649701615</v>
      </c>
      <c r="H134">
        <f t="shared" si="18"/>
        <v>508.50892296202824</v>
      </c>
      <c r="I134">
        <f t="shared" si="18"/>
        <v>50.385022170796326</v>
      </c>
      <c r="J134">
        <f t="shared" si="19"/>
        <v>559.2600898345903</v>
      </c>
      <c r="K134">
        <f t="shared" si="14"/>
        <v>23.40658507999467</v>
      </c>
      <c r="L134">
        <f t="shared" si="20"/>
        <v>547.86822510702905</v>
      </c>
    </row>
    <row r="135" spans="1:12" x14ac:dyDescent="0.25">
      <c r="A135">
        <f t="shared" si="21"/>
        <v>1036.1499999999944</v>
      </c>
      <c r="B135">
        <v>620</v>
      </c>
      <c r="C135">
        <f t="shared" si="15"/>
        <v>57.272874324898112</v>
      </c>
      <c r="D135">
        <f t="shared" si="16"/>
        <v>200.90191061125819</v>
      </c>
      <c r="E135">
        <f t="shared" si="17"/>
        <v>562.72712567510189</v>
      </c>
      <c r="F135">
        <f t="shared" si="18"/>
        <v>5.6491473297126942E-4</v>
      </c>
      <c r="G135">
        <f t="shared" si="18"/>
        <v>0.43062227894292338</v>
      </c>
      <c r="H135">
        <f t="shared" si="18"/>
        <v>516.25368909085432</v>
      </c>
      <c r="I135">
        <f t="shared" si="18"/>
        <v>44.664309473839481</v>
      </c>
      <c r="J135">
        <f t="shared" si="19"/>
        <v>561.34918575836969</v>
      </c>
      <c r="K135">
        <f t="shared" si="14"/>
        <v>1.3779399167322026</v>
      </c>
      <c r="L135">
        <f t="shared" si="20"/>
        <v>1.8987184141239495</v>
      </c>
    </row>
    <row r="136" spans="1:12" x14ac:dyDescent="0.25">
      <c r="A136">
        <f t="shared" si="21"/>
        <v>1036.1999999999944</v>
      </c>
      <c r="B136">
        <v>599</v>
      </c>
      <c r="C136">
        <f t="shared" si="15"/>
        <v>57.21242356438097</v>
      </c>
      <c r="D136">
        <f t="shared" si="16"/>
        <v>200.85191061125823</v>
      </c>
      <c r="E136">
        <f t="shared" si="17"/>
        <v>541.78757643561903</v>
      </c>
      <c r="F136">
        <f t="shared" si="18"/>
        <v>7.5855740327162116E-4</v>
      </c>
      <c r="G136">
        <f t="shared" si="18"/>
        <v>0.50488983252543262</v>
      </c>
      <c r="H136">
        <f t="shared" si="18"/>
        <v>521.89959974883925</v>
      </c>
      <c r="I136">
        <f t="shared" si="18"/>
        <v>39.425662484888875</v>
      </c>
      <c r="J136">
        <f t="shared" si="19"/>
        <v>561.83091062365691</v>
      </c>
      <c r="K136">
        <f t="shared" si="14"/>
        <v>-20.043334188037875</v>
      </c>
      <c r="L136">
        <f t="shared" si="20"/>
        <v>401.73524537336789</v>
      </c>
    </row>
    <row r="137" spans="1:12" x14ac:dyDescent="0.25">
      <c r="A137">
        <f t="shared" si="21"/>
        <v>1036.2499999999943</v>
      </c>
      <c r="B137">
        <v>612</v>
      </c>
      <c r="C137">
        <f t="shared" si="15"/>
        <v>57.151972803864055</v>
      </c>
      <c r="D137">
        <f t="shared" si="16"/>
        <v>200.80191061125828</v>
      </c>
      <c r="E137">
        <f t="shared" si="17"/>
        <v>554.84802719613594</v>
      </c>
      <c r="F137">
        <f t="shared" si="18"/>
        <v>1.0142691283154248E-3</v>
      </c>
      <c r="G137">
        <f t="shared" si="18"/>
        <v>0.58946219985622972</v>
      </c>
      <c r="H137">
        <f t="shared" si="18"/>
        <v>525.3756799781662</v>
      </c>
      <c r="I137">
        <f t="shared" si="18"/>
        <v>34.654256131110451</v>
      </c>
      <c r="J137">
        <f t="shared" si="19"/>
        <v>560.62041257826115</v>
      </c>
      <c r="K137">
        <f t="shared" si="14"/>
        <v>-5.7723853821252078</v>
      </c>
      <c r="L137">
        <f t="shared" si="20"/>
        <v>33.320432999772784</v>
      </c>
    </row>
    <row r="138" spans="1:12" x14ac:dyDescent="0.25">
      <c r="A138">
        <f t="shared" si="21"/>
        <v>1036.2999999999943</v>
      </c>
      <c r="B138">
        <v>620</v>
      </c>
      <c r="C138">
        <f t="shared" si="15"/>
        <v>57.09152204334714</v>
      </c>
      <c r="D138">
        <f t="shared" si="16"/>
        <v>200.75191061125832</v>
      </c>
      <c r="E138">
        <f t="shared" si="17"/>
        <v>562.90847795665286</v>
      </c>
      <c r="F138">
        <f t="shared" si="18"/>
        <v>1.3504458299843022E-3</v>
      </c>
      <c r="G138">
        <f t="shared" si="18"/>
        <v>0.68529016926184938</v>
      </c>
      <c r="H138">
        <f t="shared" si="18"/>
        <v>526.63797486547207</v>
      </c>
      <c r="I138">
        <f t="shared" si="18"/>
        <v>30.331463656329976</v>
      </c>
      <c r="J138">
        <f t="shared" si="19"/>
        <v>557.65607913689394</v>
      </c>
      <c r="K138">
        <f t="shared" si="14"/>
        <v>5.2523988197589233</v>
      </c>
      <c r="L138">
        <f t="shared" si="20"/>
        <v>27.587693361804931</v>
      </c>
    </row>
    <row r="139" spans="1:12" x14ac:dyDescent="0.25">
      <c r="A139">
        <f t="shared" si="21"/>
        <v>1036.3499999999942</v>
      </c>
      <c r="B139">
        <v>657</v>
      </c>
      <c r="C139">
        <f t="shared" si="15"/>
        <v>57.031071282830226</v>
      </c>
      <c r="D139">
        <f t="shared" si="16"/>
        <v>200.70191061125837</v>
      </c>
      <c r="E139">
        <f t="shared" si="17"/>
        <v>599.96892871716977</v>
      </c>
      <c r="F139">
        <f t="shared" si="18"/>
        <v>1.7904423219219552E-3</v>
      </c>
      <c r="G139">
        <f t="shared" si="18"/>
        <v>0.79332702431960522</v>
      </c>
      <c r="H139">
        <f t="shared" si="18"/>
        <v>525.67047458313527</v>
      </c>
      <c r="I139">
        <f t="shared" si="18"/>
        <v>26.43561147385314</v>
      </c>
      <c r="J139">
        <f t="shared" si="19"/>
        <v>552.90120352362987</v>
      </c>
      <c r="K139">
        <f t="shared" si="14"/>
        <v>47.0677251935399</v>
      </c>
      <c r="L139">
        <f t="shared" si="20"/>
        <v>2215.3707548945904</v>
      </c>
    </row>
    <row r="140" spans="1:12" x14ac:dyDescent="0.25">
      <c r="A140">
        <f t="shared" si="21"/>
        <v>1036.3999999999942</v>
      </c>
      <c r="B140">
        <v>621</v>
      </c>
      <c r="C140">
        <f t="shared" si="15"/>
        <v>56.970620522313084</v>
      </c>
      <c r="D140">
        <f t="shared" si="16"/>
        <v>200.65191061125842</v>
      </c>
      <c r="E140">
        <f t="shared" si="17"/>
        <v>564.02937947768692</v>
      </c>
      <c r="F140">
        <f t="shared" si="18"/>
        <v>2.3637563444228902E-3</v>
      </c>
      <c r="G140">
        <f t="shared" si="18"/>
        <v>0.91451156301574144</v>
      </c>
      <c r="H140">
        <f t="shared" si="18"/>
        <v>522.48545233639459</v>
      </c>
      <c r="I140">
        <f t="shared" ref="I140" si="22">I$5*EXP(-(($D140-I$6)^2)/(2*I$7^2))</f>
        <v>22.942701703018258</v>
      </c>
      <c r="J140">
        <f t="shared" si="19"/>
        <v>546.34502935877299</v>
      </c>
      <c r="K140">
        <f t="shared" ref="K140:K203" si="23">E140-J140</f>
        <v>17.684350118913926</v>
      </c>
      <c r="L140">
        <f t="shared" si="20"/>
        <v>312.73623912833096</v>
      </c>
    </row>
    <row r="141" spans="1:12" x14ac:dyDescent="0.25">
      <c r="A141">
        <f t="shared" si="21"/>
        <v>1036.4499999999941</v>
      </c>
      <c r="B141">
        <v>592</v>
      </c>
      <c r="C141">
        <f t="shared" ref="C141:C204" si="24">$O$12*A141+$P$12</f>
        <v>56.910169761796169</v>
      </c>
      <c r="D141">
        <f t="shared" ref="D141:D204" si="25">1253.6-A141-$M$5</f>
        <v>200.60191061125846</v>
      </c>
      <c r="E141">
        <f t="shared" ref="E141:E204" si="26">B141-C141</f>
        <v>535.08983023820383</v>
      </c>
      <c r="F141">
        <f t="shared" ref="F141:I204" si="27">F$5*EXP(-(($D141-F$6)^2)/(2*F$7^2))</f>
        <v>3.1074509747113753E-3</v>
      </c>
      <c r="G141">
        <f t="shared" si="27"/>
        <v>1.0497487329421551</v>
      </c>
      <c r="H141">
        <f t="shared" si="27"/>
        <v>517.12320524327413</v>
      </c>
      <c r="I141">
        <f t="shared" si="27"/>
        <v>19.827089285299348</v>
      </c>
      <c r="J141">
        <f t="shared" ref="J141:J204" si="28">F141+G141+H141+I141</f>
        <v>538.00315071249042</v>
      </c>
      <c r="K141">
        <f t="shared" si="23"/>
        <v>-2.9133204742865928</v>
      </c>
      <c r="L141">
        <f t="shared" ref="L141:L204" si="29">(K141)^2</f>
        <v>8.4874361858974581</v>
      </c>
    </row>
    <row r="142" spans="1:12" x14ac:dyDescent="0.25">
      <c r="A142">
        <f t="shared" ref="A142:A205" si="30">A141+$B$7</f>
        <v>1036.4999999999941</v>
      </c>
      <c r="B142">
        <v>575</v>
      </c>
      <c r="C142">
        <f t="shared" si="24"/>
        <v>56.849719001279254</v>
      </c>
      <c r="D142">
        <f t="shared" si="25"/>
        <v>200.55191061125851</v>
      </c>
      <c r="E142">
        <f t="shared" si="26"/>
        <v>518.15028099872075</v>
      </c>
      <c r="F142">
        <f t="shared" si="27"/>
        <v>4.0678513041475821E-3</v>
      </c>
      <c r="G142">
        <f t="shared" si="27"/>
        <v>1.1998880353917345</v>
      </c>
      <c r="H142">
        <f t="shared" si="27"/>
        <v>509.65120579552797</v>
      </c>
      <c r="I142">
        <f t="shared" si="27"/>
        <v>17.062103484817211</v>
      </c>
      <c r="J142">
        <f t="shared" si="28"/>
        <v>527.91726516704102</v>
      </c>
      <c r="K142">
        <f t="shared" si="23"/>
        <v>-9.7669841683202776</v>
      </c>
      <c r="L142">
        <f t="shared" si="29"/>
        <v>95.393979744218939</v>
      </c>
    </row>
    <row r="143" spans="1:12" x14ac:dyDescent="0.25">
      <c r="A143">
        <f t="shared" si="30"/>
        <v>1036.549999999994</v>
      </c>
      <c r="B143">
        <v>566</v>
      </c>
      <c r="C143">
        <f t="shared" si="24"/>
        <v>56.789268240762112</v>
      </c>
      <c r="D143">
        <f t="shared" si="25"/>
        <v>200.50191061125855</v>
      </c>
      <c r="E143">
        <f t="shared" si="26"/>
        <v>509.21073175923789</v>
      </c>
      <c r="F143">
        <f t="shared" si="27"/>
        <v>5.3025534967311751E-3</v>
      </c>
      <c r="G143">
        <f t="shared" si="27"/>
        <v>1.3656999456952648</v>
      </c>
      <c r="H143">
        <f t="shared" si="27"/>
        <v>500.16268888022603</v>
      </c>
      <c r="I143">
        <f t="shared" si="27"/>
        <v>14.620606435620777</v>
      </c>
      <c r="J143">
        <f t="shared" si="28"/>
        <v>516.15429781503883</v>
      </c>
      <c r="K143">
        <f t="shared" si="23"/>
        <v>-6.9435660558009431</v>
      </c>
      <c r="L143">
        <f t="shared" si="29"/>
        <v>48.213109571271069</v>
      </c>
    </row>
    <row r="144" spans="1:12" x14ac:dyDescent="0.25">
      <c r="A144">
        <f t="shared" si="30"/>
        <v>1036.599999999994</v>
      </c>
      <c r="B144">
        <v>563</v>
      </c>
      <c r="C144">
        <f t="shared" si="24"/>
        <v>56.728817480245198</v>
      </c>
      <c r="D144">
        <f t="shared" si="25"/>
        <v>200.4519106112586</v>
      </c>
      <c r="E144">
        <f t="shared" si="26"/>
        <v>506.2711825197548</v>
      </c>
      <c r="F144">
        <f t="shared" si="27"/>
        <v>6.8827857953173352E-3</v>
      </c>
      <c r="G144">
        <f t="shared" si="27"/>
        <v>1.5478506970580803</v>
      </c>
      <c r="H144">
        <f t="shared" si="27"/>
        <v>488.7747157288714</v>
      </c>
      <c r="I144">
        <f t="shared" si="27"/>
        <v>12.475484109680183</v>
      </c>
      <c r="J144">
        <f t="shared" si="28"/>
        <v>502.80493332140497</v>
      </c>
      <c r="K144">
        <f t="shared" si="23"/>
        <v>3.4662491983498285</v>
      </c>
      <c r="L144">
        <f t="shared" si="29"/>
        <v>12.014883505060828</v>
      </c>
    </row>
    <row r="145" spans="1:12" x14ac:dyDescent="0.25">
      <c r="A145">
        <f t="shared" si="30"/>
        <v>1036.649999999994</v>
      </c>
      <c r="B145">
        <v>495</v>
      </c>
      <c r="C145">
        <f t="shared" si="24"/>
        <v>56.668366719728283</v>
      </c>
      <c r="D145">
        <f t="shared" si="25"/>
        <v>200.40191061125864</v>
      </c>
      <c r="E145">
        <f t="shared" si="26"/>
        <v>438.33163328027172</v>
      </c>
      <c r="F145">
        <f t="shared" si="27"/>
        <v>8.8961614161200929E-3</v>
      </c>
      <c r="G145">
        <f t="shared" si="27"/>
        <v>1.7468758772528108</v>
      </c>
      <c r="H145">
        <f t="shared" si="27"/>
        <v>475.62577099333697</v>
      </c>
      <c r="I145">
        <f t="shared" si="27"/>
        <v>10.600067568956668</v>
      </c>
      <c r="J145">
        <f t="shared" si="28"/>
        <v>487.98161060096254</v>
      </c>
      <c r="K145">
        <f t="shared" si="23"/>
        <v>-49.649977320690823</v>
      </c>
      <c r="L145">
        <f t="shared" si="29"/>
        <v>2465.1202479451131</v>
      </c>
    </row>
    <row r="146" spans="1:12" x14ac:dyDescent="0.25">
      <c r="A146">
        <f t="shared" si="30"/>
        <v>1036.6999999999939</v>
      </c>
      <c r="B146">
        <v>478</v>
      </c>
      <c r="C146">
        <f t="shared" si="24"/>
        <v>56.607915959211368</v>
      </c>
      <c r="D146">
        <f t="shared" si="25"/>
        <v>200.35191061125869</v>
      </c>
      <c r="E146">
        <f t="shared" si="26"/>
        <v>421.39208404078863</v>
      </c>
      <c r="F146">
        <f t="shared" si="27"/>
        <v>1.1449862217158957E-2</v>
      </c>
      <c r="G146">
        <f t="shared" si="27"/>
        <v>1.9631533879793308</v>
      </c>
      <c r="H146">
        <f t="shared" si="27"/>
        <v>460.8729618860163</v>
      </c>
      <c r="I146">
        <f t="shared" si="27"/>
        <v>8.96848457496748</v>
      </c>
      <c r="J146">
        <f t="shared" si="28"/>
        <v>471.81604971118026</v>
      </c>
      <c r="K146">
        <f t="shared" si="23"/>
        <v>-50.423965670391624</v>
      </c>
      <c r="L146">
        <f t="shared" si="29"/>
        <v>2542.5763139288329</v>
      </c>
    </row>
    <row r="147" spans="1:12" x14ac:dyDescent="0.25">
      <c r="A147">
        <f t="shared" si="30"/>
        <v>1036.7499999999939</v>
      </c>
      <c r="B147">
        <v>496</v>
      </c>
      <c r="C147">
        <f t="shared" si="24"/>
        <v>56.547465198694226</v>
      </c>
      <c r="D147">
        <f t="shared" si="25"/>
        <v>200.30191061125873</v>
      </c>
      <c r="E147">
        <f t="shared" si="26"/>
        <v>439.45253480130577</v>
      </c>
      <c r="F147">
        <f t="shared" si="27"/>
        <v>1.4674289151975186E-2</v>
      </c>
      <c r="G147">
        <f t="shared" si="27"/>
        <v>2.1968764112167345</v>
      </c>
      <c r="H147">
        <f t="shared" si="27"/>
        <v>444.6888985212301</v>
      </c>
      <c r="I147">
        <f t="shared" si="27"/>
        <v>7.5559435216014981</v>
      </c>
      <c r="J147">
        <f t="shared" si="28"/>
        <v>454.4563927432003</v>
      </c>
      <c r="K147">
        <f t="shared" si="23"/>
        <v>-15.003857941894523</v>
      </c>
      <c r="L147">
        <f t="shared" si="29"/>
        <v>225.11575314055136</v>
      </c>
    </row>
    <row r="148" spans="1:12" x14ac:dyDescent="0.25">
      <c r="A148">
        <f t="shared" si="30"/>
        <v>1036.7999999999938</v>
      </c>
      <c r="B148">
        <v>540</v>
      </c>
      <c r="C148">
        <f t="shared" si="24"/>
        <v>56.487014438177312</v>
      </c>
      <c r="D148">
        <f t="shared" si="25"/>
        <v>200.25191061125878</v>
      </c>
      <c r="E148">
        <f t="shared" si="26"/>
        <v>483.51298556182269</v>
      </c>
      <c r="F148">
        <f t="shared" si="27"/>
        <v>1.8727210405481576E-2</v>
      </c>
      <c r="G148">
        <f t="shared" si="27"/>
        <v>2.4480271108422027</v>
      </c>
      <c r="H148">
        <f t="shared" si="27"/>
        <v>427.25834192599717</v>
      </c>
      <c r="I148">
        <f t="shared" si="27"/>
        <v>6.3389532110777393</v>
      </c>
      <c r="J148">
        <f t="shared" si="28"/>
        <v>436.06404945832259</v>
      </c>
      <c r="K148">
        <f t="shared" si="23"/>
        <v>47.448936103500102</v>
      </c>
      <c r="L148">
        <f t="shared" si="29"/>
        <v>2251.4015373540356</v>
      </c>
    </row>
    <row r="149" spans="1:12" x14ac:dyDescent="0.25">
      <c r="A149">
        <f t="shared" si="30"/>
        <v>1036.8499999999938</v>
      </c>
      <c r="B149">
        <v>448</v>
      </c>
      <c r="C149">
        <f t="shared" si="24"/>
        <v>56.426563677660397</v>
      </c>
      <c r="D149">
        <f t="shared" si="25"/>
        <v>200.20191061125882</v>
      </c>
      <c r="E149">
        <f t="shared" si="26"/>
        <v>391.5734363223396</v>
      </c>
      <c r="F149">
        <f t="shared" si="27"/>
        <v>2.3798430316244783E-2</v>
      </c>
      <c r="G149">
        <f t="shared" si="27"/>
        <v>2.7163518664147528</v>
      </c>
      <c r="H149">
        <f t="shared" si="27"/>
        <v>408.7747104474542</v>
      </c>
      <c r="I149">
        <f t="shared" si="27"/>
        <v>5.2954832045447358</v>
      </c>
      <c r="J149">
        <f t="shared" si="28"/>
        <v>416.81034394872989</v>
      </c>
      <c r="K149">
        <f t="shared" si="23"/>
        <v>-25.236907626390291</v>
      </c>
      <c r="L149">
        <f t="shared" si="29"/>
        <v>636.90150654295644</v>
      </c>
    </row>
    <row r="150" spans="1:12" x14ac:dyDescent="0.25">
      <c r="A150">
        <f t="shared" si="30"/>
        <v>1036.8999999999937</v>
      </c>
      <c r="B150">
        <v>452</v>
      </c>
      <c r="C150">
        <f t="shared" si="24"/>
        <v>56.366112917143255</v>
      </c>
      <c r="D150">
        <f t="shared" si="25"/>
        <v>200.15191061125887</v>
      </c>
      <c r="E150">
        <f t="shared" si="26"/>
        <v>395.63388708285675</v>
      </c>
      <c r="F150">
        <f t="shared" si="27"/>
        <v>3.0114991281652632E-2</v>
      </c>
      <c r="G150">
        <f t="shared" si="27"/>
        <v>3.0013388846297491</v>
      </c>
      <c r="H150">
        <f t="shared" si="27"/>
        <v>389.43653640112041</v>
      </c>
      <c r="I150">
        <f t="shared" si="27"/>
        <v>4.4050703575172365</v>
      </c>
      <c r="J150">
        <f t="shared" si="28"/>
        <v>396.87306063454901</v>
      </c>
      <c r="K150">
        <f t="shared" si="23"/>
        <v>-1.2391735516922608</v>
      </c>
      <c r="L150">
        <f t="shared" si="29"/>
        <v>1.5355510912136123</v>
      </c>
    </row>
    <row r="151" spans="1:12" x14ac:dyDescent="0.25">
      <c r="A151">
        <f t="shared" si="30"/>
        <v>1036.9499999999937</v>
      </c>
      <c r="B151">
        <v>396</v>
      </c>
      <c r="C151">
        <f t="shared" si="24"/>
        <v>56.30566215662634</v>
      </c>
      <c r="D151">
        <f t="shared" si="25"/>
        <v>200.10191061125892</v>
      </c>
      <c r="E151">
        <f t="shared" si="26"/>
        <v>339.69433784337366</v>
      </c>
      <c r="F151">
        <f t="shared" si="27"/>
        <v>3.7946906406138743E-2</v>
      </c>
      <c r="G151">
        <f t="shared" si="27"/>
        <v>3.3021990581691778</v>
      </c>
      <c r="H151">
        <f t="shared" si="27"/>
        <v>369.44396284083592</v>
      </c>
      <c r="I151">
        <f t="shared" si="27"/>
        <v>3.6488777171848885</v>
      </c>
      <c r="J151">
        <f t="shared" si="28"/>
        <v>376.43298652259614</v>
      </c>
      <c r="K151">
        <f t="shared" si="23"/>
        <v>-36.738648679222479</v>
      </c>
      <c r="L151">
        <f t="shared" si="29"/>
        <v>1349.7283067753356</v>
      </c>
    </row>
    <row r="152" spans="1:12" x14ac:dyDescent="0.25">
      <c r="A152">
        <f t="shared" si="30"/>
        <v>1036.9999999999936</v>
      </c>
      <c r="B152">
        <v>451</v>
      </c>
      <c r="C152">
        <f t="shared" si="24"/>
        <v>56.245211396109426</v>
      </c>
      <c r="D152">
        <f t="shared" si="25"/>
        <v>200.05191061125896</v>
      </c>
      <c r="E152">
        <f t="shared" si="26"/>
        <v>394.75478860389057</v>
      </c>
      <c r="F152">
        <f t="shared" si="27"/>
        <v>4.7613402327300783E-2</v>
      </c>
      <c r="G152">
        <f t="shared" si="27"/>
        <v>3.6178509376968386</v>
      </c>
      <c r="H152">
        <f t="shared" si="27"/>
        <v>348.99536547465124</v>
      </c>
      <c r="I152">
        <f t="shared" si="27"/>
        <v>3.0097122434127512</v>
      </c>
      <c r="J152">
        <f t="shared" si="28"/>
        <v>355.67054205808813</v>
      </c>
      <c r="K152">
        <f t="shared" si="23"/>
        <v>39.084246545802444</v>
      </c>
      <c r="L152">
        <f t="shared" si="29"/>
        <v>1527.5783280530702</v>
      </c>
    </row>
    <row r="153" spans="1:12" x14ac:dyDescent="0.25">
      <c r="A153">
        <f t="shared" si="30"/>
        <v>1037.0499999999936</v>
      </c>
      <c r="B153">
        <v>366</v>
      </c>
      <c r="C153">
        <f t="shared" si="24"/>
        <v>56.184760635592511</v>
      </c>
      <c r="D153">
        <f t="shared" si="25"/>
        <v>200.00191061125901</v>
      </c>
      <c r="E153">
        <f t="shared" si="26"/>
        <v>309.81523936440749</v>
      </c>
      <c r="F153">
        <f t="shared" si="27"/>
        <v>5.9489629165754974E-2</v>
      </c>
      <c r="G153">
        <f t="shared" si="27"/>
        <v>3.946910647589188</v>
      </c>
      <c r="H153">
        <f t="shared" si="27"/>
        <v>328.28417730036068</v>
      </c>
      <c r="I153">
        <f t="shared" si="27"/>
        <v>2.4720078538911467</v>
      </c>
      <c r="J153">
        <f t="shared" si="28"/>
        <v>334.76258543100681</v>
      </c>
      <c r="K153">
        <f t="shared" si="23"/>
        <v>-24.947346066599323</v>
      </c>
      <c r="L153">
        <f t="shared" si="29"/>
        <v>622.37007576666872</v>
      </c>
    </row>
    <row r="154" spans="1:12" x14ac:dyDescent="0.25">
      <c r="A154">
        <f t="shared" si="30"/>
        <v>1037.0999999999935</v>
      </c>
      <c r="B154">
        <v>376</v>
      </c>
      <c r="C154">
        <f t="shared" si="24"/>
        <v>56.124309875075369</v>
      </c>
      <c r="D154">
        <f t="shared" si="25"/>
        <v>199.95191061125905</v>
      </c>
      <c r="E154">
        <f t="shared" si="26"/>
        <v>319.87569012492463</v>
      </c>
      <c r="F154">
        <f t="shared" si="27"/>
        <v>7.4013767741109834E-2</v>
      </c>
      <c r="G154">
        <f t="shared" si="27"/>
        <v>4.287687507720662</v>
      </c>
      <c r="H154">
        <f t="shared" si="27"/>
        <v>307.49598388275865</v>
      </c>
      <c r="I154">
        <f t="shared" si="27"/>
        <v>2.0217801258806394</v>
      </c>
      <c r="J154">
        <f t="shared" si="28"/>
        <v>313.87946528410106</v>
      </c>
      <c r="K154">
        <f t="shared" si="23"/>
        <v>5.9962248408235723</v>
      </c>
      <c r="L154">
        <f t="shared" si="29"/>
        <v>35.954712341709673</v>
      </c>
    </row>
    <row r="155" spans="1:12" x14ac:dyDescent="0.25">
      <c r="A155">
        <f t="shared" si="30"/>
        <v>1037.1499999999935</v>
      </c>
      <c r="B155">
        <v>353</v>
      </c>
      <c r="C155">
        <f t="shared" si="24"/>
        <v>56.063859114558454</v>
      </c>
      <c r="D155">
        <f t="shared" si="25"/>
        <v>199.9019106112591</v>
      </c>
      <c r="E155">
        <f t="shared" si="26"/>
        <v>296.93614088544155</v>
      </c>
      <c r="F155">
        <f t="shared" si="27"/>
        <v>9.1694433092428071E-2</v>
      </c>
      <c r="G155">
        <f t="shared" si="27"/>
        <v>4.6381860215684272</v>
      </c>
      <c r="H155">
        <f t="shared" si="27"/>
        <v>286.8059458069423</v>
      </c>
      <c r="I155">
        <f t="shared" si="27"/>
        <v>1.6465586531559953</v>
      </c>
      <c r="J155">
        <f t="shared" si="28"/>
        <v>293.18238491475915</v>
      </c>
      <c r="K155">
        <f t="shared" si="23"/>
        <v>3.7537559706823913</v>
      </c>
      <c r="L155">
        <f t="shared" si="29"/>
        <v>14.090683887433702</v>
      </c>
    </row>
    <row r="156" spans="1:12" x14ac:dyDescent="0.25">
      <c r="A156">
        <f t="shared" si="30"/>
        <v>1037.1999999999935</v>
      </c>
      <c r="B156">
        <v>345</v>
      </c>
      <c r="C156">
        <f t="shared" si="24"/>
        <v>56.003408354041539</v>
      </c>
      <c r="D156">
        <f t="shared" si="25"/>
        <v>199.85191061125914</v>
      </c>
      <c r="E156">
        <f t="shared" si="26"/>
        <v>288.99659164595846</v>
      </c>
      <c r="F156">
        <f t="shared" si="27"/>
        <v>0.11311823815795996</v>
      </c>
      <c r="G156">
        <f t="shared" si="27"/>
        <v>4.9961147558219636</v>
      </c>
      <c r="H156">
        <f t="shared" si="27"/>
        <v>266.37659223034996</v>
      </c>
      <c r="I156">
        <f t="shared" si="27"/>
        <v>1.33530259727851</v>
      </c>
      <c r="J156">
        <f t="shared" si="28"/>
        <v>272.82112782160834</v>
      </c>
      <c r="K156">
        <f t="shared" si="23"/>
        <v>16.175463824350118</v>
      </c>
      <c r="L156">
        <f t="shared" si="29"/>
        <v>261.64562993285932</v>
      </c>
    </row>
    <row r="157" spans="1:12" x14ac:dyDescent="0.25">
      <c r="A157">
        <f t="shared" si="30"/>
        <v>1037.2499999999934</v>
      </c>
      <c r="B157">
        <v>316</v>
      </c>
      <c r="C157">
        <f t="shared" si="24"/>
        <v>55.942957593524397</v>
      </c>
      <c r="D157">
        <f t="shared" si="25"/>
        <v>199.80191061125919</v>
      </c>
      <c r="E157">
        <f t="shared" si="26"/>
        <v>260.0570424064756</v>
      </c>
      <c r="F157">
        <f t="shared" si="27"/>
        <v>0.13895734267543794</v>
      </c>
      <c r="G157">
        <f t="shared" si="27"/>
        <v>5.3589024708604454</v>
      </c>
      <c r="H157">
        <f t="shared" si="27"/>
        <v>246.35601615477776</v>
      </c>
      <c r="I157">
        <f t="shared" si="27"/>
        <v>1.0783044252063836</v>
      </c>
      <c r="J157">
        <f t="shared" si="28"/>
        <v>252.93218039352004</v>
      </c>
      <c r="K157">
        <f t="shared" si="23"/>
        <v>7.1248620129555604</v>
      </c>
      <c r="L157">
        <f t="shared" si="29"/>
        <v>50.763658703657164</v>
      </c>
    </row>
    <row r="158" spans="1:12" x14ac:dyDescent="0.25">
      <c r="A158">
        <f t="shared" si="30"/>
        <v>1037.2999999999934</v>
      </c>
      <c r="B158">
        <v>298</v>
      </c>
      <c r="C158">
        <f t="shared" si="24"/>
        <v>55.882506833007483</v>
      </c>
      <c r="D158">
        <f t="shared" si="25"/>
        <v>199.75191061125923</v>
      </c>
      <c r="E158">
        <f t="shared" si="26"/>
        <v>242.11749316699252</v>
      </c>
      <c r="F158">
        <f t="shared" si="27"/>
        <v>0.16997677071720957</v>
      </c>
      <c r="G158">
        <f t="shared" si="27"/>
        <v>5.7237216687365331</v>
      </c>
      <c r="H158">
        <f t="shared" si="27"/>
        <v>226.87648857899117</v>
      </c>
      <c r="I158">
        <f t="shared" si="27"/>
        <v>0.86708622505910771</v>
      </c>
      <c r="J158">
        <f t="shared" si="28"/>
        <v>233.63727324350401</v>
      </c>
      <c r="K158">
        <f t="shared" si="23"/>
        <v>8.4802199234885052</v>
      </c>
      <c r="L158">
        <f t="shared" si="29"/>
        <v>71.914129950731393</v>
      </c>
    </row>
    <row r="159" spans="1:12" x14ac:dyDescent="0.25">
      <c r="A159">
        <f t="shared" si="30"/>
        <v>1037.3499999999933</v>
      </c>
      <c r="B159">
        <v>273</v>
      </c>
      <c r="C159">
        <f t="shared" si="24"/>
        <v>55.822056072490568</v>
      </c>
      <c r="D159">
        <f t="shared" si="25"/>
        <v>199.70191061125928</v>
      </c>
      <c r="E159">
        <f t="shared" si="26"/>
        <v>217.17794392750943</v>
      </c>
      <c r="F159">
        <f t="shared" si="27"/>
        <v>0.2070412368484289</v>
      </c>
      <c r="G159">
        <f t="shared" si="27"/>
        <v>6.0875195110300613</v>
      </c>
      <c r="H159">
        <f t="shared" si="27"/>
        <v>208.05349557637069</v>
      </c>
      <c r="I159">
        <f t="shared" si="27"/>
        <v>0.69429236890239765</v>
      </c>
      <c r="J159">
        <f t="shared" si="28"/>
        <v>215.04234869315158</v>
      </c>
      <c r="K159">
        <f t="shared" si="23"/>
        <v>2.1355952343578508</v>
      </c>
      <c r="L159">
        <f t="shared" si="29"/>
        <v>4.5607670050119635</v>
      </c>
    </row>
    <row r="160" spans="1:12" x14ac:dyDescent="0.25">
      <c r="A160">
        <f t="shared" si="30"/>
        <v>1037.3999999999933</v>
      </c>
      <c r="B160">
        <v>274</v>
      </c>
      <c r="C160">
        <f t="shared" si="24"/>
        <v>55.761605311973653</v>
      </c>
      <c r="D160">
        <f t="shared" si="25"/>
        <v>199.65191061125932</v>
      </c>
      <c r="E160">
        <f t="shared" si="26"/>
        <v>218.23839468802635</v>
      </c>
      <c r="F160">
        <f t="shared" si="27"/>
        <v>0.25112117710499793</v>
      </c>
      <c r="G160">
        <f t="shared" si="27"/>
        <v>6.4470558298394725</v>
      </c>
      <c r="H160">
        <f t="shared" si="27"/>
        <v>189.98519002617488</v>
      </c>
      <c r="I160">
        <f t="shared" si="27"/>
        <v>0.55358167129015812</v>
      </c>
      <c r="J160">
        <f t="shared" si="28"/>
        <v>197.23694870440949</v>
      </c>
      <c r="K160">
        <f t="shared" si="23"/>
        <v>21.001445983616861</v>
      </c>
      <c r="L160">
        <f t="shared" si="29"/>
        <v>441.0607334027768</v>
      </c>
    </row>
    <row r="161" spans="1:12" x14ac:dyDescent="0.25">
      <c r="A161">
        <f t="shared" si="30"/>
        <v>1037.4499999999932</v>
      </c>
      <c r="B161">
        <v>253</v>
      </c>
      <c r="C161">
        <f t="shared" si="24"/>
        <v>55.701154551456511</v>
      </c>
      <c r="D161">
        <f t="shared" si="25"/>
        <v>199.60191061125937</v>
      </c>
      <c r="E161">
        <f t="shared" si="26"/>
        <v>197.29884544854349</v>
      </c>
      <c r="F161">
        <f t="shared" si="27"/>
        <v>0.30329763859061737</v>
      </c>
      <c r="G161">
        <f t="shared" si="27"/>
        <v>6.7989477191574919</v>
      </c>
      <c r="H161">
        <f t="shared" si="27"/>
        <v>172.75223860248448</v>
      </c>
      <c r="I161">
        <f t="shared" si="27"/>
        <v>0.43952159563818266</v>
      </c>
      <c r="J161">
        <f t="shared" si="28"/>
        <v>180.29400555587077</v>
      </c>
      <c r="K161">
        <f t="shared" si="23"/>
        <v>17.00483989267272</v>
      </c>
      <c r="L161">
        <f t="shared" si="29"/>
        <v>289.16457977543359</v>
      </c>
    </row>
    <row r="162" spans="1:12" x14ac:dyDescent="0.25">
      <c r="A162">
        <f t="shared" si="30"/>
        <v>1037.4999999999932</v>
      </c>
      <c r="B162">
        <v>225</v>
      </c>
      <c r="C162">
        <f t="shared" si="24"/>
        <v>55.640703790939597</v>
      </c>
      <c r="D162">
        <f t="shared" si="25"/>
        <v>199.55191061125942</v>
      </c>
      <c r="E162">
        <f t="shared" si="26"/>
        <v>169.3592962090604</v>
      </c>
      <c r="F162">
        <f t="shared" si="27"/>
        <v>0.36476564258411442</v>
      </c>
      <c r="G162">
        <f t="shared" si="27"/>
        <v>7.139719959698434</v>
      </c>
      <c r="H162">
        <f t="shared" si="27"/>
        <v>156.41803500525219</v>
      </c>
      <c r="I162">
        <f t="shared" si="27"/>
        <v>0.3474865031087277</v>
      </c>
      <c r="J162">
        <f t="shared" si="28"/>
        <v>164.27000711064349</v>
      </c>
      <c r="K162">
        <f t="shared" si="23"/>
        <v>5.0892890984169128</v>
      </c>
      <c r="L162">
        <f t="shared" si="29"/>
        <v>25.900863527265233</v>
      </c>
    </row>
    <row r="163" spans="1:12" x14ac:dyDescent="0.25">
      <c r="A163">
        <f t="shared" si="30"/>
        <v>1037.5499999999931</v>
      </c>
      <c r="B163">
        <v>214</v>
      </c>
      <c r="C163">
        <f t="shared" si="24"/>
        <v>55.580253030422682</v>
      </c>
      <c r="D163">
        <f t="shared" si="25"/>
        <v>199.50191061125946</v>
      </c>
      <c r="E163">
        <f t="shared" si="26"/>
        <v>158.41974696957732</v>
      </c>
      <c r="F163">
        <f t="shared" si="27"/>
        <v>0.43683560302736313</v>
      </c>
      <c r="G163">
        <f t="shared" si="27"/>
        <v>7.465860307190078</v>
      </c>
      <c r="H163">
        <f t="shared" si="27"/>
        <v>141.02924253114148</v>
      </c>
      <c r="I163">
        <f t="shared" si="27"/>
        <v>0.27356143178399578</v>
      </c>
      <c r="J163">
        <f t="shared" si="28"/>
        <v>149.20549987314291</v>
      </c>
      <c r="K163">
        <f t="shared" si="23"/>
        <v>9.2142470964344056</v>
      </c>
      <c r="L163">
        <f t="shared" si="29"/>
        <v>84.902349554149879</v>
      </c>
    </row>
    <row r="164" spans="1:12" x14ac:dyDescent="0.25">
      <c r="A164">
        <f t="shared" si="30"/>
        <v>1037.5999999999931</v>
      </c>
      <c r="B164">
        <v>200</v>
      </c>
      <c r="C164">
        <f t="shared" si="24"/>
        <v>55.51980226990554</v>
      </c>
      <c r="D164">
        <f t="shared" si="25"/>
        <v>199.45191061125951</v>
      </c>
      <c r="E164">
        <f t="shared" si="26"/>
        <v>144.48019773009446</v>
      </c>
      <c r="F164">
        <f t="shared" si="27"/>
        <v>0.52093235777602365</v>
      </c>
      <c r="G164">
        <f t="shared" si="27"/>
        <v>7.7738784716009093</v>
      </c>
      <c r="H164">
        <f t="shared" si="27"/>
        <v>126.61662306732552</v>
      </c>
      <c r="I164">
        <f t="shared" si="27"/>
        <v>0.21445244459197768</v>
      </c>
      <c r="J164">
        <f t="shared" si="28"/>
        <v>135.12588634129443</v>
      </c>
      <c r="K164">
        <f t="shared" si="23"/>
        <v>9.3543113888000278</v>
      </c>
      <c r="L164">
        <f t="shared" si="29"/>
        <v>87.503141558633899</v>
      </c>
    </row>
    <row r="165" spans="1:12" x14ac:dyDescent="0.25">
      <c r="A165">
        <f t="shared" si="30"/>
        <v>1037.649999999993</v>
      </c>
      <c r="B165">
        <v>199</v>
      </c>
      <c r="C165">
        <f t="shared" si="24"/>
        <v>55.459351509388625</v>
      </c>
      <c r="D165">
        <f t="shared" si="25"/>
        <v>199.40191061125955</v>
      </c>
      <c r="E165">
        <f t="shared" si="26"/>
        <v>143.54064849061137</v>
      </c>
      <c r="F165">
        <f t="shared" si="27"/>
        <v>0.61859135685052991</v>
      </c>
      <c r="G165">
        <f t="shared" si="27"/>
        <v>8.060367441795492</v>
      </c>
      <c r="H165">
        <f t="shared" si="27"/>
        <v>113.19610550108794</v>
      </c>
      <c r="I165">
        <f t="shared" si="27"/>
        <v>0.16740419621032646</v>
      </c>
      <c r="J165">
        <f t="shared" si="28"/>
        <v>122.04246849594429</v>
      </c>
      <c r="K165">
        <f t="shared" si="23"/>
        <v>21.498179994667083</v>
      </c>
      <c r="L165">
        <f t="shared" si="29"/>
        <v>462.17174308310399</v>
      </c>
    </row>
    <row r="166" spans="1:12" x14ac:dyDescent="0.25">
      <c r="A166">
        <f t="shared" si="30"/>
        <v>1037.699999999993</v>
      </c>
      <c r="B166">
        <v>167</v>
      </c>
      <c r="C166">
        <f t="shared" si="24"/>
        <v>55.398900748871711</v>
      </c>
      <c r="D166">
        <f t="shared" si="25"/>
        <v>199.3519106112596</v>
      </c>
      <c r="E166">
        <f t="shared" si="26"/>
        <v>111.60109925112829</v>
      </c>
      <c r="F166">
        <f t="shared" si="27"/>
        <v>0.73145155299052345</v>
      </c>
      <c r="G166">
        <f t="shared" si="27"/>
        <v>8.3220656749637651</v>
      </c>
      <c r="H166">
        <f t="shared" si="27"/>
        <v>100.77004434193853</v>
      </c>
      <c r="I166">
        <f t="shared" si="27"/>
        <v>0.13012504249069867</v>
      </c>
      <c r="J166">
        <f t="shared" si="28"/>
        <v>109.95368661238352</v>
      </c>
      <c r="K166">
        <f t="shared" si="23"/>
        <v>1.6474126387447683</v>
      </c>
      <c r="L166">
        <f t="shared" si="29"/>
        <v>2.7139684022960004</v>
      </c>
    </row>
    <row r="167" spans="1:12" x14ac:dyDescent="0.25">
      <c r="A167">
        <f t="shared" si="30"/>
        <v>1037.749999999993</v>
      </c>
      <c r="B167">
        <v>161</v>
      </c>
      <c r="C167">
        <f t="shared" si="24"/>
        <v>55.338449988354796</v>
      </c>
      <c r="D167">
        <f t="shared" si="25"/>
        <v>199.30191061125964</v>
      </c>
      <c r="E167">
        <f t="shared" si="26"/>
        <v>105.6615500116452</v>
      </c>
      <c r="F167">
        <f t="shared" si="27"/>
        <v>0.86124455788182119</v>
      </c>
      <c r="G167">
        <f t="shared" si="27"/>
        <v>8.5559185799023041</v>
      </c>
      <c r="H167">
        <f t="shared" si="27"/>
        <v>89.328618947996532</v>
      </c>
      <c r="I167">
        <f t="shared" si="27"/>
        <v>0.10071974888627484</v>
      </c>
      <c r="J167">
        <f t="shared" si="28"/>
        <v>98.846501834666938</v>
      </c>
      <c r="K167">
        <f t="shared" si="23"/>
        <v>6.8150481769782658</v>
      </c>
      <c r="L167">
        <f t="shared" si="29"/>
        <v>46.444881654534782</v>
      </c>
    </row>
    <row r="168" spans="1:12" x14ac:dyDescent="0.25">
      <c r="A168">
        <f t="shared" si="30"/>
        <v>1037.7999999999929</v>
      </c>
      <c r="B168">
        <v>168</v>
      </c>
      <c r="C168">
        <f t="shared" si="24"/>
        <v>55.277999227837654</v>
      </c>
      <c r="D168">
        <f t="shared" si="25"/>
        <v>199.25191061125969</v>
      </c>
      <c r="E168">
        <f t="shared" si="26"/>
        <v>112.72200077216235</v>
      </c>
      <c r="F168">
        <f t="shared" si="27"/>
        <v>1.0097796650462691</v>
      </c>
      <c r="G168">
        <f t="shared" si="27"/>
        <v>8.7591376832759753</v>
      </c>
      <c r="H168">
        <f t="shared" si="27"/>
        <v>78.851324970067751</v>
      </c>
      <c r="I168">
        <f t="shared" si="27"/>
        <v>7.7629643175538318E-2</v>
      </c>
      <c r="J168">
        <f t="shared" si="28"/>
        <v>88.697871961565539</v>
      </c>
      <c r="K168">
        <f t="shared" si="23"/>
        <v>24.024128810596807</v>
      </c>
      <c r="L168">
        <f t="shared" si="29"/>
        <v>577.15876510814758</v>
      </c>
    </row>
    <row r="169" spans="1:12" x14ac:dyDescent="0.25">
      <c r="A169">
        <f t="shared" si="30"/>
        <v>1037.8499999999929</v>
      </c>
      <c r="B169">
        <v>145</v>
      </c>
      <c r="C169">
        <f t="shared" si="24"/>
        <v>55.217548467320739</v>
      </c>
      <c r="D169">
        <f t="shared" si="25"/>
        <v>199.20191061125973</v>
      </c>
      <c r="E169">
        <f t="shared" si="26"/>
        <v>89.782451532679261</v>
      </c>
      <c r="F169">
        <f t="shared" si="27"/>
        <v>1.1789243997072392</v>
      </c>
      <c r="G169">
        <f t="shared" si="27"/>
        <v>8.9292558818582304</v>
      </c>
      <c r="H169">
        <f t="shared" si="27"/>
        <v>69.308512262484328</v>
      </c>
      <c r="I169">
        <f t="shared" si="27"/>
        <v>5.9579897423549431E-2</v>
      </c>
      <c r="J169">
        <f t="shared" si="28"/>
        <v>79.476272441473341</v>
      </c>
      <c r="K169">
        <f t="shared" si="23"/>
        <v>10.306179091205919</v>
      </c>
      <c r="L169">
        <f t="shared" si="29"/>
        <v>106.21732746001007</v>
      </c>
    </row>
    <row r="170" spans="1:12" x14ac:dyDescent="0.25">
      <c r="A170">
        <f t="shared" si="30"/>
        <v>1037.8999999999928</v>
      </c>
      <c r="B170">
        <v>133</v>
      </c>
      <c r="C170">
        <f t="shared" si="24"/>
        <v>55.157097706803825</v>
      </c>
      <c r="D170">
        <f t="shared" si="25"/>
        <v>199.15191061125978</v>
      </c>
      <c r="E170">
        <f t="shared" si="26"/>
        <v>77.842902293196175</v>
      </c>
      <c r="F170">
        <f t="shared" si="27"/>
        <v>1.3705803385177977</v>
      </c>
      <c r="G170">
        <f t="shared" si="27"/>
        <v>9.0641772527625584</v>
      </c>
      <c r="H170">
        <f t="shared" si="27"/>
        <v>60.662927312897985</v>
      </c>
      <c r="I170">
        <f t="shared" si="27"/>
        <v>4.5533508780879181E-2</v>
      </c>
      <c r="J170">
        <f t="shared" si="28"/>
        <v>71.143218412959214</v>
      </c>
      <c r="K170">
        <f t="shared" si="23"/>
        <v>6.6996838802369609</v>
      </c>
      <c r="L170">
        <f t="shared" si="29"/>
        <v>44.885764095106978</v>
      </c>
    </row>
    <row r="171" spans="1:12" x14ac:dyDescent="0.25">
      <c r="A171">
        <f t="shared" si="30"/>
        <v>1037.9499999999928</v>
      </c>
      <c r="B171">
        <v>137</v>
      </c>
      <c r="C171">
        <f t="shared" si="24"/>
        <v>55.096646946286683</v>
      </c>
      <c r="D171">
        <f t="shared" si="25"/>
        <v>199.10191061125983</v>
      </c>
      <c r="E171">
        <f t="shared" si="26"/>
        <v>81.903353053713317</v>
      </c>
      <c r="F171">
        <f t="shared" si="27"/>
        <v>1.5866540486325746</v>
      </c>
      <c r="G171">
        <f t="shared" si="27"/>
        <v>9.1622200168461596</v>
      </c>
      <c r="H171">
        <f t="shared" si="27"/>
        <v>52.871222947920252</v>
      </c>
      <c r="I171">
        <f t="shared" si="27"/>
        <v>3.4651472181782141E-2</v>
      </c>
      <c r="J171">
        <f t="shared" si="28"/>
        <v>63.654748485580775</v>
      </c>
      <c r="K171">
        <f t="shared" si="23"/>
        <v>18.248604568132542</v>
      </c>
      <c r="L171">
        <f t="shared" si="29"/>
        <v>333.01156868406787</v>
      </c>
    </row>
    <row r="172" spans="1:12" x14ac:dyDescent="0.25">
      <c r="A172">
        <f t="shared" si="30"/>
        <v>1037.9999999999927</v>
      </c>
      <c r="B172">
        <v>134</v>
      </c>
      <c r="C172">
        <f t="shared" si="24"/>
        <v>55.036196185769768</v>
      </c>
      <c r="D172">
        <f t="shared" si="25"/>
        <v>199.05191061125987</v>
      </c>
      <c r="E172">
        <f t="shared" si="26"/>
        <v>78.963803814230232</v>
      </c>
      <c r="F172">
        <f t="shared" si="27"/>
        <v>1.8290231260240573</v>
      </c>
      <c r="G172">
        <f t="shared" si="27"/>
        <v>9.2221514244620462</v>
      </c>
      <c r="H172">
        <f t="shared" si="27"/>
        <v>45.885403406227859</v>
      </c>
      <c r="I172">
        <f t="shared" si="27"/>
        <v>2.6258594016607944E-2</v>
      </c>
      <c r="J172">
        <f t="shared" si="28"/>
        <v>56.962836550730572</v>
      </c>
      <c r="K172">
        <f t="shared" si="23"/>
        <v>22.00096726349966</v>
      </c>
      <c r="L172">
        <f t="shared" si="29"/>
        <v>484.04256052958374</v>
      </c>
    </row>
    <row r="173" spans="1:12" x14ac:dyDescent="0.25">
      <c r="A173">
        <f t="shared" si="30"/>
        <v>1038.0499999999927</v>
      </c>
      <c r="B173">
        <v>129</v>
      </c>
      <c r="C173">
        <f t="shared" si="24"/>
        <v>54.975745425252853</v>
      </c>
      <c r="D173">
        <f t="shared" si="25"/>
        <v>199.00191061125992</v>
      </c>
      <c r="E173">
        <f t="shared" si="26"/>
        <v>74.024254574747147</v>
      </c>
      <c r="F173">
        <f t="shared" si="27"/>
        <v>2.0994974658760448</v>
      </c>
      <c r="G173">
        <f t="shared" si="27"/>
        <v>9.2432135519871093</v>
      </c>
      <c r="H173">
        <f t="shared" si="27"/>
        <v>39.654178570768913</v>
      </c>
      <c r="I173">
        <f t="shared" si="27"/>
        <v>1.9814378390550072E-2</v>
      </c>
      <c r="J173">
        <f t="shared" si="28"/>
        <v>51.016703967022615</v>
      </c>
      <c r="K173">
        <f t="shared" si="23"/>
        <v>23.007550607724532</v>
      </c>
      <c r="L173">
        <f t="shared" si="29"/>
        <v>529.3473849670055</v>
      </c>
    </row>
    <row r="174" spans="1:12" x14ac:dyDescent="0.25">
      <c r="A174">
        <f t="shared" si="30"/>
        <v>1038.0999999999926</v>
      </c>
      <c r="B174">
        <v>122</v>
      </c>
      <c r="C174">
        <f t="shared" si="24"/>
        <v>54.915294664735939</v>
      </c>
      <c r="D174">
        <f t="shared" si="25"/>
        <v>198.95191061125996</v>
      </c>
      <c r="E174">
        <f t="shared" si="26"/>
        <v>67.084705335264061</v>
      </c>
      <c r="F174">
        <f t="shared" si="27"/>
        <v>2.3997760707743159</v>
      </c>
      <c r="G174">
        <f t="shared" si="27"/>
        <v>9.2251392544609097</v>
      </c>
      <c r="H174">
        <f t="shared" si="27"/>
        <v>34.124206969785085</v>
      </c>
      <c r="I174">
        <f t="shared" si="27"/>
        <v>1.4888421029703006E-2</v>
      </c>
      <c r="J174">
        <f t="shared" si="28"/>
        <v>45.764010716050016</v>
      </c>
      <c r="K174">
        <f t="shared" si="23"/>
        <v>21.320694619214045</v>
      </c>
      <c r="L174">
        <f t="shared" si="29"/>
        <v>454.57201904578272</v>
      </c>
    </row>
    <row r="175" spans="1:12" x14ac:dyDescent="0.25">
      <c r="A175">
        <f t="shared" si="30"/>
        <v>1038.1499999999926</v>
      </c>
      <c r="B175">
        <v>106</v>
      </c>
      <c r="C175">
        <f t="shared" si="24"/>
        <v>54.854843904218797</v>
      </c>
      <c r="D175">
        <f t="shared" si="25"/>
        <v>198.90191061126001</v>
      </c>
      <c r="E175">
        <f t="shared" si="26"/>
        <v>51.145156095781203</v>
      </c>
      <c r="F175">
        <f t="shared" si="27"/>
        <v>2.7313998913804469</v>
      </c>
      <c r="G175">
        <f t="shared" si="27"/>
        <v>9.1681578049217016</v>
      </c>
      <c r="H175">
        <f t="shared" si="27"/>
        <v>29.241212871374259</v>
      </c>
      <c r="I175">
        <f t="shared" si="27"/>
        <v>1.1139765191294336E-2</v>
      </c>
      <c r="J175">
        <f t="shared" si="28"/>
        <v>41.151910332867701</v>
      </c>
      <c r="K175">
        <f t="shared" si="23"/>
        <v>9.993245762913503</v>
      </c>
      <c r="L175">
        <f t="shared" si="29"/>
        <v>99.864960877988679</v>
      </c>
    </row>
    <row r="176" spans="1:12" x14ac:dyDescent="0.25">
      <c r="A176">
        <f t="shared" si="30"/>
        <v>1038.1999999999925</v>
      </c>
      <c r="B176">
        <v>100</v>
      </c>
      <c r="C176">
        <f t="shared" si="24"/>
        <v>54.794393143701882</v>
      </c>
      <c r="D176">
        <f t="shared" si="25"/>
        <v>198.85191061126005</v>
      </c>
      <c r="E176">
        <f t="shared" si="26"/>
        <v>45.205606856298118</v>
      </c>
      <c r="F176">
        <f t="shared" si="27"/>
        <v>3.0957013941051152</v>
      </c>
      <c r="G176">
        <f t="shared" si="27"/>
        <v>9.0729900540122248</v>
      </c>
      <c r="H176">
        <f t="shared" si="27"/>
        <v>24.950968219476653</v>
      </c>
      <c r="I176">
        <f t="shared" si="27"/>
        <v>8.2997046361188587E-3</v>
      </c>
      <c r="J176">
        <f t="shared" si="28"/>
        <v>37.127959372230109</v>
      </c>
      <c r="K176">
        <f t="shared" si="23"/>
        <v>8.0776474840680095</v>
      </c>
      <c r="L176">
        <f t="shared" si="29"/>
        <v>65.248388876870237</v>
      </c>
    </row>
    <row r="177" spans="1:12" x14ac:dyDescent="0.25">
      <c r="A177">
        <f t="shared" si="30"/>
        <v>1038.2499999999925</v>
      </c>
      <c r="B177">
        <v>116</v>
      </c>
      <c r="C177">
        <f t="shared" si="24"/>
        <v>54.733942383184967</v>
      </c>
      <c r="D177">
        <f t="shared" si="25"/>
        <v>198.8019106112601</v>
      </c>
      <c r="E177">
        <f t="shared" si="26"/>
        <v>61.266057616815033</v>
      </c>
      <c r="F177">
        <f t="shared" si="27"/>
        <v>3.4937517544935845</v>
      </c>
      <c r="G177">
        <f t="shared" si="27"/>
        <v>8.9408332527198375</v>
      </c>
      <c r="H177">
        <f t="shared" si="27"/>
        <v>21.200135138014762</v>
      </c>
      <c r="I177">
        <f t="shared" si="27"/>
        <v>6.1575570391588664E-3</v>
      </c>
      <c r="J177">
        <f t="shared" si="28"/>
        <v>33.640877702267346</v>
      </c>
      <c r="K177">
        <f t="shared" si="23"/>
        <v>27.625179914547687</v>
      </c>
      <c r="L177">
        <f t="shared" si="29"/>
        <v>763.15056531112896</v>
      </c>
    </row>
    <row r="178" spans="1:12" x14ac:dyDescent="0.25">
      <c r="A178">
        <f t="shared" si="30"/>
        <v>1038.2999999999925</v>
      </c>
      <c r="B178">
        <v>106</v>
      </c>
      <c r="C178">
        <f t="shared" si="24"/>
        <v>54.673491622667825</v>
      </c>
      <c r="D178">
        <f t="shared" si="25"/>
        <v>198.75191061126014</v>
      </c>
      <c r="E178">
        <f t="shared" si="26"/>
        <v>51.326508377332175</v>
      </c>
      <c r="F178">
        <f t="shared" si="27"/>
        <v>3.9263067759456169</v>
      </c>
      <c r="G178">
        <f t="shared" si="27"/>
        <v>8.7733359849937251</v>
      </c>
      <c r="H178">
        <f t="shared" si="27"/>
        <v>17.936969150022971</v>
      </c>
      <c r="I178">
        <f t="shared" si="27"/>
        <v>4.5489740081261897E-3</v>
      </c>
      <c r="J178">
        <f t="shared" si="28"/>
        <v>30.641160884970443</v>
      </c>
      <c r="K178">
        <f t="shared" si="23"/>
        <v>20.685347492361732</v>
      </c>
      <c r="L178">
        <f t="shared" si="29"/>
        <v>427.88360087975582</v>
      </c>
    </row>
    <row r="179" spans="1:12" x14ac:dyDescent="0.25">
      <c r="A179">
        <f t="shared" si="30"/>
        <v>1038.3499999999924</v>
      </c>
      <c r="B179">
        <v>121</v>
      </c>
      <c r="C179">
        <f t="shared" si="24"/>
        <v>54.61304086215091</v>
      </c>
      <c r="D179">
        <f t="shared" si="25"/>
        <v>198.70191061126019</v>
      </c>
      <c r="E179">
        <f t="shared" si="26"/>
        <v>66.38695913784909</v>
      </c>
      <c r="F179">
        <f t="shared" si="27"/>
        <v>4.3937528224194127</v>
      </c>
      <c r="G179">
        <f t="shared" si="27"/>
        <v>8.572563943977018</v>
      </c>
      <c r="H179">
        <f t="shared" si="27"/>
        <v>15.111887043279014</v>
      </c>
      <c r="I179">
        <f t="shared" si="27"/>
        <v>3.3463986228338483E-3</v>
      </c>
      <c r="J179">
        <f t="shared" si="28"/>
        <v>28.081550208298278</v>
      </c>
      <c r="K179">
        <f t="shared" si="23"/>
        <v>38.305408929550808</v>
      </c>
      <c r="L179">
        <f t="shared" si="29"/>
        <v>1467.3043532601107</v>
      </c>
    </row>
    <row r="180" spans="1:12" x14ac:dyDescent="0.25">
      <c r="A180">
        <f t="shared" si="30"/>
        <v>1038.3999999999924</v>
      </c>
      <c r="B180">
        <v>105</v>
      </c>
      <c r="C180">
        <f t="shared" si="24"/>
        <v>54.552590101633996</v>
      </c>
      <c r="D180">
        <f t="shared" si="25"/>
        <v>198.65191061126023</v>
      </c>
      <c r="E180">
        <f t="shared" si="26"/>
        <v>50.447409898366004</v>
      </c>
      <c r="F180">
        <f t="shared" si="27"/>
        <v>4.8960542216693419</v>
      </c>
      <c r="G180">
        <f t="shared" si="27"/>
        <v>8.3409575450127811</v>
      </c>
      <c r="H180">
        <f t="shared" si="27"/>
        <v>12.677906422220799</v>
      </c>
      <c r="I180">
        <f t="shared" si="27"/>
        <v>2.4513261374578617E-3</v>
      </c>
      <c r="J180">
        <f t="shared" si="28"/>
        <v>25.917369515040381</v>
      </c>
      <c r="K180">
        <f t="shared" si="23"/>
        <v>24.530040383325623</v>
      </c>
      <c r="L180">
        <f t="shared" si="29"/>
        <v>601.72288120758594</v>
      </c>
    </row>
    <row r="181" spans="1:12" x14ac:dyDescent="0.25">
      <c r="A181">
        <f t="shared" si="30"/>
        <v>1038.4499999999923</v>
      </c>
      <c r="B181">
        <v>75</v>
      </c>
      <c r="C181">
        <f t="shared" si="24"/>
        <v>54.492139341117081</v>
      </c>
      <c r="D181">
        <f t="shared" si="25"/>
        <v>198.60191061126028</v>
      </c>
      <c r="E181">
        <f t="shared" si="26"/>
        <v>20.507860658882919</v>
      </c>
      <c r="F181">
        <f t="shared" si="27"/>
        <v>5.4327037328134589</v>
      </c>
      <c r="G181">
        <f t="shared" si="27"/>
        <v>8.0812825910041006</v>
      </c>
      <c r="H181">
        <f t="shared" si="27"/>
        <v>10.590966409145347</v>
      </c>
      <c r="I181">
        <f t="shared" si="27"/>
        <v>1.7880667390138998E-3</v>
      </c>
      <c r="J181">
        <f t="shared" si="28"/>
        <v>24.106740799701921</v>
      </c>
      <c r="K181">
        <f t="shared" si="23"/>
        <v>-3.5988801408190021</v>
      </c>
      <c r="L181">
        <f t="shared" si="29"/>
        <v>12.951938267981401</v>
      </c>
    </row>
    <row r="182" spans="1:12" x14ac:dyDescent="0.25">
      <c r="A182">
        <f t="shared" si="30"/>
        <v>1038.4999999999923</v>
      </c>
      <c r="B182">
        <v>81</v>
      </c>
      <c r="C182">
        <f t="shared" si="24"/>
        <v>54.431688580599939</v>
      </c>
      <c r="D182">
        <f t="shared" si="25"/>
        <v>198.55191061126033</v>
      </c>
      <c r="E182">
        <f t="shared" si="26"/>
        <v>26.568311419400061</v>
      </c>
      <c r="F182">
        <f t="shared" si="27"/>
        <v>6.0026777692425055</v>
      </c>
      <c r="G182">
        <f t="shared" si="27"/>
        <v>7.7965753833862488</v>
      </c>
      <c r="H182">
        <f t="shared" si="27"/>
        <v>8.8101407150820332</v>
      </c>
      <c r="I182">
        <f t="shared" si="27"/>
        <v>1.2987499953462074E-3</v>
      </c>
      <c r="J182">
        <f t="shared" si="28"/>
        <v>22.610692617706132</v>
      </c>
      <c r="K182">
        <f t="shared" si="23"/>
        <v>3.9576188016939291</v>
      </c>
      <c r="L182">
        <f t="shared" si="29"/>
        <v>15.662746579521292</v>
      </c>
    </row>
    <row r="183" spans="1:12" x14ac:dyDescent="0.25">
      <c r="A183">
        <f t="shared" si="30"/>
        <v>1038.5499999999922</v>
      </c>
      <c r="B183">
        <v>74</v>
      </c>
      <c r="C183">
        <f t="shared" si="24"/>
        <v>54.371237820083024</v>
      </c>
      <c r="D183">
        <f t="shared" si="25"/>
        <v>198.50191061126037</v>
      </c>
      <c r="E183">
        <f t="shared" si="26"/>
        <v>19.628762179916976</v>
      </c>
      <c r="F183">
        <f t="shared" si="27"/>
        <v>6.6043981163204721</v>
      </c>
      <c r="G183">
        <f t="shared" si="27"/>
        <v>7.4900837991685085</v>
      </c>
      <c r="H183">
        <f t="shared" si="27"/>
        <v>7.2977554344100737</v>
      </c>
      <c r="I183">
        <f t="shared" si="27"/>
        <v>9.3934818156072718E-4</v>
      </c>
      <c r="J183">
        <f t="shared" si="28"/>
        <v>21.393176698080616</v>
      </c>
      <c r="K183">
        <f t="shared" si="23"/>
        <v>-1.7644145181636404</v>
      </c>
      <c r="L183">
        <f t="shared" si="29"/>
        <v>3.1131585919066311</v>
      </c>
    </row>
    <row r="184" spans="1:12" x14ac:dyDescent="0.25">
      <c r="A184">
        <f t="shared" si="30"/>
        <v>1038.5999999999922</v>
      </c>
      <c r="B184">
        <v>91</v>
      </c>
      <c r="C184">
        <f t="shared" si="24"/>
        <v>54.31078705956611</v>
      </c>
      <c r="D184">
        <f t="shared" si="25"/>
        <v>198.45191061126042</v>
      </c>
      <c r="E184">
        <f t="shared" si="26"/>
        <v>36.68921294043389</v>
      </c>
      <c r="F184">
        <f t="shared" si="27"/>
        <v>7.2357018753749731</v>
      </c>
      <c r="G184">
        <f t="shared" si="27"/>
        <v>7.1652059277209235</v>
      </c>
      <c r="H184">
        <f t="shared" si="27"/>
        <v>6.019424486859478</v>
      </c>
      <c r="I184">
        <f t="shared" si="27"/>
        <v>6.7652966490129541E-4</v>
      </c>
      <c r="J184">
        <f t="shared" si="28"/>
        <v>20.421008819620276</v>
      </c>
      <c r="K184">
        <f t="shared" si="23"/>
        <v>16.268204120813614</v>
      </c>
      <c r="L184">
        <f t="shared" si="29"/>
        <v>264.65446531645705</v>
      </c>
    </row>
    <row r="185" spans="1:12" x14ac:dyDescent="0.25">
      <c r="A185">
        <f t="shared" si="30"/>
        <v>1038.6499999999921</v>
      </c>
      <c r="B185">
        <v>100</v>
      </c>
      <c r="C185">
        <f t="shared" si="24"/>
        <v>54.250336299048968</v>
      </c>
      <c r="D185">
        <f t="shared" si="25"/>
        <v>198.40191061126046</v>
      </c>
      <c r="E185">
        <f t="shared" si="26"/>
        <v>45.749663700951032</v>
      </c>
      <c r="F185">
        <f t="shared" si="27"/>
        <v>7.893821295158939</v>
      </c>
      <c r="G185">
        <f t="shared" si="27"/>
        <v>6.8254278790475222</v>
      </c>
      <c r="H185">
        <f t="shared" si="27"/>
        <v>4.9440157078108093</v>
      </c>
      <c r="I185">
        <f t="shared" si="27"/>
        <v>4.8518380467683789E-4</v>
      </c>
      <c r="J185">
        <f t="shared" si="28"/>
        <v>19.663750065821947</v>
      </c>
      <c r="K185">
        <f t="shared" si="23"/>
        <v>26.085913635129085</v>
      </c>
      <c r="L185">
        <f t="shared" si="29"/>
        <v>680.47489017941348</v>
      </c>
    </row>
    <row r="186" spans="1:12" x14ac:dyDescent="0.25">
      <c r="A186">
        <f t="shared" si="30"/>
        <v>1038.6999999999921</v>
      </c>
      <c r="B186">
        <v>84</v>
      </c>
      <c r="C186">
        <f t="shared" si="24"/>
        <v>54.189885538532053</v>
      </c>
      <c r="D186">
        <f t="shared" si="25"/>
        <v>198.35191061126051</v>
      </c>
      <c r="E186">
        <f t="shared" si="26"/>
        <v>29.810114461467947</v>
      </c>
      <c r="F186">
        <f t="shared" si="27"/>
        <v>8.5753750154212618</v>
      </c>
      <c r="G186">
        <f t="shared" si="27"/>
        <v>6.4742623393536904</v>
      </c>
      <c r="H186">
        <f t="shared" si="27"/>
        <v>4.043560251785097</v>
      </c>
      <c r="I186">
        <f t="shared" si="27"/>
        <v>3.4648541064430686E-4</v>
      </c>
      <c r="J186">
        <f t="shared" si="28"/>
        <v>19.093544091970692</v>
      </c>
      <c r="K186">
        <f t="shared" si="23"/>
        <v>10.716570369497255</v>
      </c>
      <c r="L186">
        <f t="shared" si="29"/>
        <v>114.84488048438654</v>
      </c>
    </row>
    <row r="187" spans="1:12" x14ac:dyDescent="0.25">
      <c r="A187">
        <f t="shared" si="30"/>
        <v>1038.749999999992</v>
      </c>
      <c r="B187">
        <v>72</v>
      </c>
      <c r="C187">
        <f t="shared" si="24"/>
        <v>54.129434778015138</v>
      </c>
      <c r="D187">
        <f t="shared" si="25"/>
        <v>198.30191061126055</v>
      </c>
      <c r="E187">
        <f t="shared" si="26"/>
        <v>17.870565221984862</v>
      </c>
      <c r="F187">
        <f t="shared" si="27"/>
        <v>9.276372043116293</v>
      </c>
      <c r="G187">
        <f t="shared" si="27"/>
        <v>6.1151893631241236</v>
      </c>
      <c r="H187">
        <f t="shared" si="27"/>
        <v>3.2931173063317916</v>
      </c>
      <c r="I187">
        <f t="shared" si="27"/>
        <v>2.4638985109995621E-4</v>
      </c>
      <c r="J187">
        <f t="shared" si="28"/>
        <v>18.684925102423307</v>
      </c>
      <c r="K187">
        <f t="shared" si="23"/>
        <v>-0.81435988043844532</v>
      </c>
      <c r="L187">
        <f t="shared" si="29"/>
        <v>0.66318201486771899</v>
      </c>
    </row>
    <row r="188" spans="1:12" x14ac:dyDescent="0.25">
      <c r="A188">
        <f t="shared" si="30"/>
        <v>1038.799999999992</v>
      </c>
      <c r="B188">
        <v>66</v>
      </c>
      <c r="C188">
        <f t="shared" si="24"/>
        <v>54.068984017498224</v>
      </c>
      <c r="D188">
        <f t="shared" si="25"/>
        <v>198.2519106112606</v>
      </c>
      <c r="E188">
        <f t="shared" si="26"/>
        <v>11.931015982501776</v>
      </c>
      <c r="F188">
        <f t="shared" si="27"/>
        <v>9.9922295116230071</v>
      </c>
      <c r="G188">
        <f t="shared" si="27"/>
        <v>5.7516007589799072</v>
      </c>
      <c r="H188">
        <f t="shared" si="27"/>
        <v>2.6706051945734059</v>
      </c>
      <c r="I188">
        <f t="shared" si="27"/>
        <v>1.7446964732390269E-4</v>
      </c>
      <c r="J188">
        <f t="shared" si="28"/>
        <v>18.414609934823641</v>
      </c>
      <c r="K188">
        <f t="shared" si="23"/>
        <v>-6.4835939523218649</v>
      </c>
      <c r="L188">
        <f t="shared" si="29"/>
        <v>42.036990538584661</v>
      </c>
    </row>
    <row r="189" spans="1:12" x14ac:dyDescent="0.25">
      <c r="A189">
        <f t="shared" si="30"/>
        <v>1038.849999999992</v>
      </c>
      <c r="B189">
        <v>77</v>
      </c>
      <c r="C189">
        <f t="shared" si="24"/>
        <v>54.008533256981082</v>
      </c>
      <c r="D189">
        <f t="shared" si="25"/>
        <v>198.20191061126064</v>
      </c>
      <c r="E189">
        <f t="shared" si="26"/>
        <v>22.991466743018918</v>
      </c>
      <c r="F189">
        <f t="shared" si="27"/>
        <v>10.71780494169977</v>
      </c>
      <c r="G189">
        <f t="shared" si="27"/>
        <v>5.3867492562176871</v>
      </c>
      <c r="H189">
        <f t="shared" si="27"/>
        <v>2.1566088504262635</v>
      </c>
      <c r="I189">
        <f t="shared" si="27"/>
        <v>1.230201229939686E-4</v>
      </c>
      <c r="J189">
        <f t="shared" si="28"/>
        <v>18.261286068466717</v>
      </c>
      <c r="K189">
        <f t="shared" si="23"/>
        <v>4.7301806745522015</v>
      </c>
      <c r="L189">
        <f t="shared" si="29"/>
        <v>22.374609213907121</v>
      </c>
    </row>
    <row r="190" spans="1:12" x14ac:dyDescent="0.25">
      <c r="A190">
        <f t="shared" si="30"/>
        <v>1038.8999999999919</v>
      </c>
      <c r="B190">
        <v>74</v>
      </c>
      <c r="C190">
        <f t="shared" si="24"/>
        <v>53.948082496464167</v>
      </c>
      <c r="D190">
        <f t="shared" si="25"/>
        <v>198.15191061126069</v>
      </c>
      <c r="E190">
        <f t="shared" si="26"/>
        <v>20.051917503535833</v>
      </c>
      <c r="F190">
        <f t="shared" si="27"/>
        <v>11.447443337451913</v>
      </c>
      <c r="G190">
        <f t="shared" si="27"/>
        <v>5.023703438338881</v>
      </c>
      <c r="H190">
        <f t="shared" si="27"/>
        <v>1.7341724501292819</v>
      </c>
      <c r="I190">
        <f t="shared" si="27"/>
        <v>8.6375711187257399E-5</v>
      </c>
      <c r="J190">
        <f t="shared" si="28"/>
        <v>18.205405601631263</v>
      </c>
      <c r="K190">
        <f t="shared" si="23"/>
        <v>1.8465119019045702</v>
      </c>
      <c r="L190">
        <f t="shared" si="29"/>
        <v>3.4096062038752328</v>
      </c>
    </row>
    <row r="191" spans="1:12" x14ac:dyDescent="0.25">
      <c r="A191">
        <f t="shared" si="30"/>
        <v>1038.9499999999919</v>
      </c>
      <c r="B191">
        <v>66</v>
      </c>
      <c r="C191">
        <f t="shared" si="24"/>
        <v>53.887631735947252</v>
      </c>
      <c r="D191">
        <f t="shared" si="25"/>
        <v>198.10191061126073</v>
      </c>
      <c r="E191">
        <f t="shared" si="26"/>
        <v>12.112368264052748</v>
      </c>
      <c r="F191">
        <f t="shared" si="27"/>
        <v>12.175039022039121</v>
      </c>
      <c r="G191">
        <f t="shared" si="27"/>
        <v>4.6653092080602718</v>
      </c>
      <c r="H191">
        <f t="shared" si="27"/>
        <v>1.3885847378138267</v>
      </c>
      <c r="I191">
        <f t="shared" si="27"/>
        <v>6.039017959787727E-5</v>
      </c>
      <c r="J191">
        <f t="shared" si="28"/>
        <v>18.228993358092819</v>
      </c>
      <c r="K191">
        <f t="shared" si="23"/>
        <v>-6.1166250940400708</v>
      </c>
      <c r="L191">
        <f t="shared" si="29"/>
        <v>37.413102541040708</v>
      </c>
    </row>
    <row r="192" spans="1:12" x14ac:dyDescent="0.25">
      <c r="A192">
        <f t="shared" si="30"/>
        <v>1038.9999999999918</v>
      </c>
      <c r="B192">
        <v>66</v>
      </c>
      <c r="C192">
        <f t="shared" si="24"/>
        <v>53.82718097543011</v>
      </c>
      <c r="D192">
        <f t="shared" si="25"/>
        <v>198.05191061126078</v>
      </c>
      <c r="E192">
        <f t="shared" si="26"/>
        <v>12.17281902456989</v>
      </c>
      <c r="F192">
        <f t="shared" si="27"/>
        <v>12.894111659658288</v>
      </c>
      <c r="G192">
        <f t="shared" si="27"/>
        <v>4.3141583146369351</v>
      </c>
      <c r="H192">
        <f t="shared" si="27"/>
        <v>1.1071633425876539</v>
      </c>
      <c r="I192">
        <f t="shared" si="27"/>
        <v>4.204363060907399E-5</v>
      </c>
      <c r="J192">
        <f t="shared" si="28"/>
        <v>18.315475360513489</v>
      </c>
      <c r="K192">
        <f t="shared" si="23"/>
        <v>-6.1426563359435988</v>
      </c>
      <c r="L192">
        <f t="shared" si="29"/>
        <v>37.732226861508039</v>
      </c>
    </row>
    <row r="193" spans="1:12" x14ac:dyDescent="0.25">
      <c r="A193">
        <f t="shared" si="30"/>
        <v>1039.0499999999918</v>
      </c>
      <c r="B193">
        <v>78</v>
      </c>
      <c r="C193">
        <f t="shared" si="24"/>
        <v>53.766730214913196</v>
      </c>
      <c r="D193">
        <f t="shared" si="25"/>
        <v>198.00191061126083</v>
      </c>
      <c r="E193">
        <f t="shared" si="26"/>
        <v>24.233269785086804</v>
      </c>
      <c r="F193">
        <f t="shared" si="27"/>
        <v>13.59789543829487</v>
      </c>
      <c r="G193">
        <f t="shared" si="27"/>
        <v>3.9725642381295434</v>
      </c>
      <c r="H193">
        <f t="shared" si="27"/>
        <v>0.87904319128229891</v>
      </c>
      <c r="I193">
        <f t="shared" si="27"/>
        <v>2.914696288680915E-5</v>
      </c>
      <c r="J193">
        <f t="shared" si="28"/>
        <v>18.4495320146696</v>
      </c>
      <c r="K193">
        <f t="shared" si="23"/>
        <v>5.7837377704172042</v>
      </c>
      <c r="L193">
        <f t="shared" si="29"/>
        <v>33.451622596950571</v>
      </c>
    </row>
    <row r="194" spans="1:12" x14ac:dyDescent="0.25">
      <c r="A194">
        <f t="shared" si="30"/>
        <v>1039.0999999999917</v>
      </c>
      <c r="B194">
        <v>62</v>
      </c>
      <c r="C194">
        <f t="shared" si="24"/>
        <v>53.706279454396281</v>
      </c>
      <c r="D194">
        <f t="shared" si="25"/>
        <v>197.95191061126087</v>
      </c>
      <c r="E194">
        <f t="shared" si="26"/>
        <v>8.2937205456037191</v>
      </c>
      <c r="F194">
        <f t="shared" si="27"/>
        <v>14.279439919377499</v>
      </c>
      <c r="G194">
        <f t="shared" si="27"/>
        <v>3.642545495331579</v>
      </c>
      <c r="H194">
        <f t="shared" si="27"/>
        <v>0.69497300622223168</v>
      </c>
      <c r="I194">
        <f t="shared" si="27"/>
        <v>2.0120816937820022E-5</v>
      </c>
      <c r="J194">
        <f t="shared" si="28"/>
        <v>18.616978541748246</v>
      </c>
      <c r="K194">
        <f t="shared" si="23"/>
        <v>-10.323257996144527</v>
      </c>
      <c r="L194">
        <f t="shared" si="29"/>
        <v>106.56965565496191</v>
      </c>
    </row>
    <row r="195" spans="1:12" x14ac:dyDescent="0.25">
      <c r="A195">
        <f t="shared" si="30"/>
        <v>1039.1499999999917</v>
      </c>
      <c r="B195">
        <v>63</v>
      </c>
      <c r="C195">
        <f t="shared" si="24"/>
        <v>53.645828693879366</v>
      </c>
      <c r="D195">
        <f t="shared" si="25"/>
        <v>197.90191061126092</v>
      </c>
      <c r="E195">
        <f t="shared" si="26"/>
        <v>9.3541713061206337</v>
      </c>
      <c r="F195">
        <f t="shared" si="27"/>
        <v>14.93172061436174</v>
      </c>
      <c r="G195">
        <f t="shared" si="27"/>
        <v>3.3258162164103848</v>
      </c>
      <c r="H195">
        <f t="shared" si="27"/>
        <v>0.54712286357181927</v>
      </c>
      <c r="I195">
        <f t="shared" si="27"/>
        <v>1.3831112609527098E-5</v>
      </c>
      <c r="J195">
        <f t="shared" si="28"/>
        <v>18.804673525456554</v>
      </c>
      <c r="K195">
        <f t="shared" si="23"/>
        <v>-9.4505022193359203</v>
      </c>
      <c r="L195">
        <f t="shared" si="29"/>
        <v>89.311992197673149</v>
      </c>
    </row>
    <row r="196" spans="1:12" x14ac:dyDescent="0.25">
      <c r="A196">
        <f t="shared" si="30"/>
        <v>1039.1999999999916</v>
      </c>
      <c r="B196">
        <v>66</v>
      </c>
      <c r="C196">
        <f t="shared" si="24"/>
        <v>53.585377933362224</v>
      </c>
      <c r="D196">
        <f t="shared" si="25"/>
        <v>197.85191061126096</v>
      </c>
      <c r="E196">
        <f t="shared" si="26"/>
        <v>12.414622066637776</v>
      </c>
      <c r="F196">
        <f t="shared" si="27"/>
        <v>15.547756943184549</v>
      </c>
      <c r="G196">
        <f t="shared" si="27"/>
        <v>3.0237836467373267</v>
      </c>
      <c r="H196">
        <f t="shared" si="27"/>
        <v>0.42890488918700825</v>
      </c>
      <c r="I196">
        <f t="shared" si="27"/>
        <v>9.4673368640582266E-6</v>
      </c>
      <c r="J196">
        <f t="shared" si="28"/>
        <v>19.000454946445746</v>
      </c>
      <c r="K196">
        <f t="shared" si="23"/>
        <v>-6.5858328798079704</v>
      </c>
      <c r="L196">
        <f t="shared" si="29"/>
        <v>43.373194720759741</v>
      </c>
    </row>
    <row r="197" spans="1:12" x14ac:dyDescent="0.25">
      <c r="A197">
        <f t="shared" si="30"/>
        <v>1039.2499999999916</v>
      </c>
      <c r="B197">
        <v>67</v>
      </c>
      <c r="C197">
        <f t="shared" si="24"/>
        <v>53.52492717284531</v>
      </c>
      <c r="D197">
        <f t="shared" si="25"/>
        <v>197.80191061126101</v>
      </c>
      <c r="E197">
        <f t="shared" si="26"/>
        <v>13.47507282715469</v>
      </c>
      <c r="F197">
        <f t="shared" si="27"/>
        <v>16.120734883575061</v>
      </c>
      <c r="G197">
        <f t="shared" si="27"/>
        <v>2.7375520603487398</v>
      </c>
      <c r="H197">
        <f t="shared" si="27"/>
        <v>0.33480839242307736</v>
      </c>
      <c r="I197">
        <f t="shared" si="27"/>
        <v>6.4529418129824178E-6</v>
      </c>
      <c r="J197">
        <f t="shared" si="28"/>
        <v>19.193101789288693</v>
      </c>
      <c r="K197">
        <f t="shared" si="23"/>
        <v>-5.718028962134003</v>
      </c>
      <c r="L197">
        <f t="shared" si="29"/>
        <v>32.695855211803263</v>
      </c>
    </row>
    <row r="198" spans="1:12" x14ac:dyDescent="0.25">
      <c r="A198">
        <f t="shared" si="30"/>
        <v>1039.2999999999915</v>
      </c>
      <c r="B198">
        <v>66</v>
      </c>
      <c r="C198">
        <f t="shared" si="24"/>
        <v>53.464476412328395</v>
      </c>
      <c r="D198">
        <f t="shared" si="25"/>
        <v>197.75191061126105</v>
      </c>
      <c r="E198">
        <f t="shared" si="26"/>
        <v>12.535523587671605</v>
      </c>
      <c r="F198">
        <f t="shared" si="27"/>
        <v>16.644131349913131</v>
      </c>
      <c r="G198">
        <f t="shared" si="27"/>
        <v>2.4679324339499913</v>
      </c>
      <c r="H198">
        <f t="shared" si="27"/>
        <v>0.2602500849833137</v>
      </c>
      <c r="I198">
        <f t="shared" si="27"/>
        <v>4.3797253132225338E-6</v>
      </c>
      <c r="J198">
        <f t="shared" si="28"/>
        <v>19.372318248571748</v>
      </c>
      <c r="K198">
        <f t="shared" si="23"/>
        <v>-6.8367946609001429</v>
      </c>
      <c r="L198">
        <f t="shared" si="29"/>
        <v>46.741761235312701</v>
      </c>
    </row>
    <row r="199" spans="1:12" x14ac:dyDescent="0.25">
      <c r="A199">
        <f t="shared" si="30"/>
        <v>1039.3499999999915</v>
      </c>
      <c r="B199">
        <v>70</v>
      </c>
      <c r="C199">
        <f t="shared" si="24"/>
        <v>53.404025651811253</v>
      </c>
      <c r="D199">
        <f t="shared" si="25"/>
        <v>197.7019106112611</v>
      </c>
      <c r="E199">
        <f t="shared" si="26"/>
        <v>16.595974348188747</v>
      </c>
      <c r="F199">
        <f t="shared" si="27"/>
        <v>17.111837159791911</v>
      </c>
      <c r="G199">
        <f t="shared" si="27"/>
        <v>2.215457125751584</v>
      </c>
      <c r="H199">
        <f t="shared" si="27"/>
        <v>0.20143949777405795</v>
      </c>
      <c r="I199">
        <f t="shared" si="27"/>
        <v>2.9600238020512821E-6</v>
      </c>
      <c r="J199">
        <f t="shared" si="28"/>
        <v>19.528736743341355</v>
      </c>
      <c r="K199">
        <f t="shared" si="23"/>
        <v>-2.9327623951526078</v>
      </c>
      <c r="L199">
        <f t="shared" si="29"/>
        <v>8.601095266421261</v>
      </c>
    </row>
    <row r="200" spans="1:12" x14ac:dyDescent="0.25">
      <c r="A200">
        <f t="shared" si="30"/>
        <v>1039.3999999999915</v>
      </c>
      <c r="B200">
        <v>59</v>
      </c>
      <c r="C200">
        <f t="shared" si="24"/>
        <v>53.343574891294338</v>
      </c>
      <c r="D200">
        <f t="shared" si="25"/>
        <v>197.65191061126114</v>
      </c>
      <c r="E200">
        <f t="shared" si="26"/>
        <v>5.6564251087056618</v>
      </c>
      <c r="F200">
        <f t="shared" si="27"/>
        <v>17.518275366541104</v>
      </c>
      <c r="G200">
        <f t="shared" si="27"/>
        <v>1.9803987325789336</v>
      </c>
      <c r="H200">
        <f t="shared" si="27"/>
        <v>0.15525928635225839</v>
      </c>
      <c r="I200">
        <f t="shared" si="27"/>
        <v>1.99206148537598E-6</v>
      </c>
      <c r="J200">
        <f t="shared" si="28"/>
        <v>19.653935377533781</v>
      </c>
      <c r="K200">
        <f t="shared" si="23"/>
        <v>-13.997510268828119</v>
      </c>
      <c r="L200">
        <f t="shared" si="29"/>
        <v>195.93029372594864</v>
      </c>
    </row>
    <row r="201" spans="1:12" x14ac:dyDescent="0.25">
      <c r="A201">
        <f t="shared" si="30"/>
        <v>1039.4499999999914</v>
      </c>
      <c r="B201">
        <v>62</v>
      </c>
      <c r="C201">
        <f t="shared" si="24"/>
        <v>53.283124130777423</v>
      </c>
      <c r="D201">
        <f t="shared" si="25"/>
        <v>197.60191061126119</v>
      </c>
      <c r="E201">
        <f t="shared" si="26"/>
        <v>8.7168758692225765</v>
      </c>
      <c r="F201">
        <f t="shared" si="27"/>
        <v>17.8585117637076</v>
      </c>
      <c r="G201">
        <f t="shared" si="27"/>
        <v>1.7627922610617019</v>
      </c>
      <c r="H201">
        <f t="shared" si="27"/>
        <v>0.11915979484802026</v>
      </c>
      <c r="I201">
        <f t="shared" si="27"/>
        <v>1.3349637720596932E-6</v>
      </c>
      <c r="J201">
        <f t="shared" si="28"/>
        <v>19.740465154581095</v>
      </c>
      <c r="K201">
        <f t="shared" si="23"/>
        <v>-11.023589285358518</v>
      </c>
      <c r="L201">
        <f t="shared" si="29"/>
        <v>121.51952073227113</v>
      </c>
    </row>
    <row r="202" spans="1:12" x14ac:dyDescent="0.25">
      <c r="A202">
        <f t="shared" si="30"/>
        <v>1039.4999999999914</v>
      </c>
      <c r="B202">
        <v>70</v>
      </c>
      <c r="C202">
        <f t="shared" si="24"/>
        <v>53.222673370260509</v>
      </c>
      <c r="D202">
        <f t="shared" si="25"/>
        <v>197.55191061126123</v>
      </c>
      <c r="E202">
        <f t="shared" si="26"/>
        <v>16.777326629739491</v>
      </c>
      <c r="F202">
        <f t="shared" si="27"/>
        <v>18.128354505518349</v>
      </c>
      <c r="G202">
        <f t="shared" si="27"/>
        <v>1.5624597424430204</v>
      </c>
      <c r="H202">
        <f t="shared" si="27"/>
        <v>9.1067017562473693E-2</v>
      </c>
      <c r="I202">
        <f t="shared" si="27"/>
        <v>8.9083121593407739E-7</v>
      </c>
      <c r="J202">
        <f t="shared" si="28"/>
        <v>19.78188215635506</v>
      </c>
      <c r="K202">
        <f t="shared" si="23"/>
        <v>-3.0045555266155688</v>
      </c>
      <c r="L202">
        <f t="shared" si="29"/>
        <v>9.0273539125161584</v>
      </c>
    </row>
    <row r="203" spans="1:12" x14ac:dyDescent="0.25">
      <c r="A203">
        <f t="shared" si="30"/>
        <v>1039.5499999999913</v>
      </c>
      <c r="B203">
        <v>58</v>
      </c>
      <c r="C203">
        <f t="shared" si="24"/>
        <v>53.162222609743367</v>
      </c>
      <c r="D203">
        <f t="shared" si="25"/>
        <v>197.50191061126128</v>
      </c>
      <c r="E203">
        <f t="shared" si="26"/>
        <v>4.8377773902566332</v>
      </c>
      <c r="F203">
        <f t="shared" si="27"/>
        <v>18.324440033687729</v>
      </c>
      <c r="G203">
        <f t="shared" si="27"/>
        <v>1.379036442738774</v>
      </c>
      <c r="H203">
        <f t="shared" si="27"/>
        <v>6.9302944364117158E-2</v>
      </c>
      <c r="I203">
        <f t="shared" si="27"/>
        <v>5.91943940669279E-7</v>
      </c>
      <c r="J203">
        <f t="shared" si="28"/>
        <v>19.772780012734561</v>
      </c>
      <c r="K203">
        <f t="shared" si="23"/>
        <v>-14.935002622477928</v>
      </c>
      <c r="L203">
        <f t="shared" si="29"/>
        <v>223.05430333342258</v>
      </c>
    </row>
    <row r="204" spans="1:12" x14ac:dyDescent="0.25">
      <c r="A204">
        <f t="shared" si="30"/>
        <v>1039.5999999999913</v>
      </c>
      <c r="B204">
        <v>71</v>
      </c>
      <c r="C204">
        <f t="shared" si="24"/>
        <v>53.101771849226452</v>
      </c>
      <c r="D204">
        <f t="shared" si="25"/>
        <v>197.45191061126133</v>
      </c>
      <c r="E204">
        <f t="shared" si="26"/>
        <v>17.898228150773548</v>
      </c>
      <c r="F204">
        <f t="shared" si="27"/>
        <v>18.444302848921737</v>
      </c>
      <c r="G204">
        <f t="shared" si="27"/>
        <v>1.2119978668698383</v>
      </c>
      <c r="H204">
        <f t="shared" si="27"/>
        <v>5.2517188033641381E-2</v>
      </c>
      <c r="I204">
        <f t="shared" ref="I204" si="31">I$5*EXP(-(($D204-I$6)^2)/(2*I$7^2))</f>
        <v>3.9167417507314841E-7</v>
      </c>
      <c r="J204">
        <f t="shared" si="28"/>
        <v>19.708818295499388</v>
      </c>
      <c r="K204">
        <f t="shared" ref="K204:K267" si="32">E204-J204</f>
        <v>-1.8105901447258397</v>
      </c>
      <c r="L204">
        <f t="shared" si="29"/>
        <v>3.2782366721783371</v>
      </c>
    </row>
    <row r="205" spans="1:12" x14ac:dyDescent="0.25">
      <c r="A205">
        <f t="shared" si="30"/>
        <v>1039.6499999999912</v>
      </c>
      <c r="B205">
        <v>60</v>
      </c>
      <c r="C205">
        <f t="shared" ref="C205:C268" si="33">$O$12*A205+$P$12</f>
        <v>53.041321088709537</v>
      </c>
      <c r="D205">
        <f t="shared" ref="D205:D268" si="34">1253.6-A205-$M$5</f>
        <v>197.40191061126137</v>
      </c>
      <c r="E205">
        <f t="shared" ref="E205:E268" si="35">B205-C205</f>
        <v>6.9586789112904626</v>
      </c>
      <c r="F205">
        <f t="shared" ref="F205:I268" si="36">F$5*EXP(-(($D205-F$6)^2)/(2*F$7^2))</f>
        <v>18.48642710397413</v>
      </c>
      <c r="G205">
        <f t="shared" si="36"/>
        <v>1.0606868226465622</v>
      </c>
      <c r="H205">
        <f t="shared" si="36"/>
        <v>3.9628756781425994E-2</v>
      </c>
      <c r="I205">
        <f t="shared" si="36"/>
        <v>2.5806463969040095E-7</v>
      </c>
      <c r="J205">
        <f t="shared" ref="J205:J268" si="37">F205+G205+H205+I205</f>
        <v>19.586742941466756</v>
      </c>
      <c r="K205">
        <f t="shared" si="32"/>
        <v>-12.628064030176294</v>
      </c>
      <c r="L205">
        <f t="shared" ref="L205:L268" si="38">(K205)^2</f>
        <v>159.46800115023234</v>
      </c>
    </row>
    <row r="206" spans="1:12" x14ac:dyDescent="0.25">
      <c r="A206">
        <f t="shared" ref="A206:A269" si="39">A205+$B$7</f>
        <v>1039.6999999999912</v>
      </c>
      <c r="B206">
        <v>66</v>
      </c>
      <c r="C206">
        <f t="shared" si="33"/>
        <v>52.980870328192395</v>
      </c>
      <c r="D206">
        <f t="shared" si="34"/>
        <v>197.35191061126142</v>
      </c>
      <c r="E206">
        <f t="shared" si="35"/>
        <v>13.019129671807605</v>
      </c>
      <c r="F206">
        <f t="shared" si="36"/>
        <v>18.450278508924001</v>
      </c>
      <c r="G206">
        <f t="shared" si="36"/>
        <v>0.92433989343208589</v>
      </c>
      <c r="H206">
        <f t="shared" si="36"/>
        <v>2.9776842059654564E-2</v>
      </c>
      <c r="I206">
        <f t="shared" si="36"/>
        <v>1.6931337641332851E-7</v>
      </c>
      <c r="J206">
        <f t="shared" si="37"/>
        <v>19.404395413729119</v>
      </c>
      <c r="K206">
        <f t="shared" si="32"/>
        <v>-6.3852657419215149</v>
      </c>
      <c r="L206">
        <f t="shared" si="38"/>
        <v>40.771618594956514</v>
      </c>
    </row>
    <row r="207" spans="1:12" x14ac:dyDescent="0.25">
      <c r="A207">
        <f t="shared" si="39"/>
        <v>1039.7499999999911</v>
      </c>
      <c r="B207">
        <v>62</v>
      </c>
      <c r="C207">
        <f t="shared" si="33"/>
        <v>52.920419567675481</v>
      </c>
      <c r="D207">
        <f t="shared" si="34"/>
        <v>197.30191061126146</v>
      </c>
      <c r="E207">
        <f t="shared" si="35"/>
        <v>9.0795804323245193</v>
      </c>
      <c r="F207">
        <f t="shared" si="36"/>
        <v>18.336315609847819</v>
      </c>
      <c r="G207">
        <f t="shared" si="36"/>
        <v>0.80211276218356442</v>
      </c>
      <c r="H207">
        <f t="shared" si="36"/>
        <v>2.2279530382777371E-2</v>
      </c>
      <c r="I207">
        <f t="shared" si="36"/>
        <v>1.1061480176117492E-7</v>
      </c>
      <c r="J207">
        <f t="shared" si="37"/>
        <v>19.160708013028966</v>
      </c>
      <c r="K207">
        <f t="shared" si="32"/>
        <v>-10.081127580704447</v>
      </c>
      <c r="L207">
        <f t="shared" si="38"/>
        <v>101.6291332984399</v>
      </c>
    </row>
    <row r="208" spans="1:12" x14ac:dyDescent="0.25">
      <c r="A208">
        <f t="shared" si="39"/>
        <v>1039.7999999999911</v>
      </c>
      <c r="B208">
        <v>68</v>
      </c>
      <c r="C208">
        <f t="shared" si="33"/>
        <v>52.859968807158566</v>
      </c>
      <c r="D208">
        <f t="shared" si="34"/>
        <v>197.25191061126151</v>
      </c>
      <c r="E208">
        <f t="shared" si="35"/>
        <v>15.140031192841434</v>
      </c>
      <c r="F208">
        <f t="shared" si="36"/>
        <v>18.145980108031054</v>
      </c>
      <c r="G208">
        <f t="shared" si="36"/>
        <v>0.69310392972787294</v>
      </c>
      <c r="H208">
        <f t="shared" si="36"/>
        <v>1.6599409272380343E-2</v>
      </c>
      <c r="I208">
        <f t="shared" si="36"/>
        <v>7.1960542026888013E-8</v>
      </c>
      <c r="J208">
        <f t="shared" si="37"/>
        <v>18.855683518991849</v>
      </c>
      <c r="K208">
        <f t="shared" si="32"/>
        <v>-3.7156523261504155</v>
      </c>
      <c r="L208">
        <f t="shared" si="38"/>
        <v>13.806072208826993</v>
      </c>
    </row>
    <row r="209" spans="1:12" x14ac:dyDescent="0.25">
      <c r="A209">
        <f t="shared" si="39"/>
        <v>1039.849999999991</v>
      </c>
      <c r="B209">
        <v>61</v>
      </c>
      <c r="C209">
        <f t="shared" si="33"/>
        <v>52.799518046641651</v>
      </c>
      <c r="D209">
        <f t="shared" si="34"/>
        <v>197.20191061126155</v>
      </c>
      <c r="E209">
        <f t="shared" si="35"/>
        <v>8.2004819533583486</v>
      </c>
      <c r="F209">
        <f t="shared" si="36"/>
        <v>17.881666505448379</v>
      </c>
      <c r="G209">
        <f t="shared" si="36"/>
        <v>0.59637647224271373</v>
      </c>
      <c r="H209">
        <f t="shared" si="36"/>
        <v>1.2315114078425079E-2</v>
      </c>
      <c r="I209">
        <f t="shared" si="36"/>
        <v>4.6615979285710528E-8</v>
      </c>
      <c r="J209">
        <f t="shared" si="37"/>
        <v>18.490358138385499</v>
      </c>
      <c r="K209">
        <f t="shared" si="32"/>
        <v>-10.289876185027151</v>
      </c>
      <c r="L209">
        <f t="shared" si="38"/>
        <v>105.88155190318891</v>
      </c>
    </row>
    <row r="210" spans="1:12" x14ac:dyDescent="0.25">
      <c r="A210">
        <f t="shared" si="39"/>
        <v>1039.899999999991</v>
      </c>
      <c r="B210">
        <v>65</v>
      </c>
      <c r="C210">
        <f t="shared" si="33"/>
        <v>52.739067286124509</v>
      </c>
      <c r="D210">
        <f t="shared" si="34"/>
        <v>197.1519106112616</v>
      </c>
      <c r="E210">
        <f t="shared" si="35"/>
        <v>12.260932713875491</v>
      </c>
      <c r="F210">
        <f t="shared" si="36"/>
        <v>17.546671969998147</v>
      </c>
      <c r="G210">
        <f t="shared" si="36"/>
        <v>0.51097758311856334</v>
      </c>
      <c r="H210">
        <f t="shared" si="36"/>
        <v>9.0979480163327978E-3</v>
      </c>
      <c r="I210">
        <f t="shared" si="36"/>
        <v>3.0070067563783325E-8</v>
      </c>
      <c r="J210">
        <f t="shared" si="37"/>
        <v>18.066747531203113</v>
      </c>
      <c r="K210">
        <f t="shared" si="32"/>
        <v>-5.8058148173276223</v>
      </c>
      <c r="L210">
        <f t="shared" si="38"/>
        <v>33.707485693100971</v>
      </c>
    </row>
    <row r="211" spans="1:12" x14ac:dyDescent="0.25">
      <c r="A211">
        <f t="shared" si="39"/>
        <v>1039.949999999991</v>
      </c>
      <c r="B211">
        <v>54</v>
      </c>
      <c r="C211">
        <f t="shared" si="33"/>
        <v>52.678616525607595</v>
      </c>
      <c r="D211">
        <f t="shared" si="34"/>
        <v>197.10191061126164</v>
      </c>
      <c r="E211">
        <f t="shared" si="35"/>
        <v>1.3213834743924053</v>
      </c>
      <c r="F211">
        <f t="shared" si="36"/>
        <v>17.145127887966598</v>
      </c>
      <c r="G211">
        <f t="shared" si="36"/>
        <v>0.4359557393753748</v>
      </c>
      <c r="H211">
        <f t="shared" si="36"/>
        <v>6.6927972457276885E-3</v>
      </c>
      <c r="I211">
        <f t="shared" si="36"/>
        <v>1.9314932793065956E-8</v>
      </c>
      <c r="J211">
        <f t="shared" si="37"/>
        <v>17.58777644390263</v>
      </c>
      <c r="K211">
        <f t="shared" si="32"/>
        <v>-16.266392969510225</v>
      </c>
      <c r="L211">
        <f t="shared" si="38"/>
        <v>264.59554023853167</v>
      </c>
    </row>
    <row r="212" spans="1:12" x14ac:dyDescent="0.25">
      <c r="A212">
        <f t="shared" si="39"/>
        <v>1039.9999999999909</v>
      </c>
      <c r="B212">
        <v>60</v>
      </c>
      <c r="C212">
        <f t="shared" si="33"/>
        <v>52.61816576509068</v>
      </c>
      <c r="D212">
        <f t="shared" si="34"/>
        <v>197.05191061126169</v>
      </c>
      <c r="E212">
        <f t="shared" si="35"/>
        <v>7.38183423490932</v>
      </c>
      <c r="F212">
        <f t="shared" si="36"/>
        <v>16.681915090039833</v>
      </c>
      <c r="G212">
        <f t="shared" si="36"/>
        <v>0.37037541994293616</v>
      </c>
      <c r="H212">
        <f t="shared" si="36"/>
        <v>4.9026522749602598E-3</v>
      </c>
      <c r="I212">
        <f t="shared" si="36"/>
        <v>1.2354102616935185E-8</v>
      </c>
      <c r="J212">
        <f t="shared" si="37"/>
        <v>17.057193174611832</v>
      </c>
      <c r="K212">
        <f t="shared" si="32"/>
        <v>-9.6753589397025124</v>
      </c>
      <c r="L212">
        <f t="shared" si="38"/>
        <v>93.612570612081328</v>
      </c>
    </row>
    <row r="213" spans="1:12" x14ac:dyDescent="0.25">
      <c r="A213">
        <f t="shared" si="39"/>
        <v>1040.0499999999909</v>
      </c>
      <c r="B213">
        <v>60</v>
      </c>
      <c r="C213">
        <f t="shared" si="33"/>
        <v>52.557715004573538</v>
      </c>
      <c r="D213">
        <f t="shared" si="34"/>
        <v>197.00191061126174</v>
      </c>
      <c r="E213">
        <f t="shared" si="35"/>
        <v>7.442284995426462</v>
      </c>
      <c r="F213">
        <f t="shared" si="36"/>
        <v>16.162565182024014</v>
      </c>
      <c r="G213">
        <f t="shared" si="36"/>
        <v>0.31332938039561342</v>
      </c>
      <c r="H213">
        <f t="shared" si="36"/>
        <v>3.5761334780607312E-3</v>
      </c>
      <c r="I213">
        <f t="shared" si="36"/>
        <v>7.8684359340222344E-9</v>
      </c>
      <c r="J213">
        <f t="shared" si="37"/>
        <v>16.479470703766125</v>
      </c>
      <c r="K213">
        <f t="shared" si="32"/>
        <v>-9.0371857083396634</v>
      </c>
      <c r="L213">
        <f t="shared" si="38"/>
        <v>81.670725527018661</v>
      </c>
    </row>
    <row r="214" spans="1:12" x14ac:dyDescent="0.25">
      <c r="A214">
        <f t="shared" si="39"/>
        <v>1040.0999999999908</v>
      </c>
      <c r="B214">
        <v>61</v>
      </c>
      <c r="C214">
        <f t="shared" si="33"/>
        <v>52.497264244056623</v>
      </c>
      <c r="D214">
        <f t="shared" si="34"/>
        <v>196.95191061126178</v>
      </c>
      <c r="E214">
        <f t="shared" si="35"/>
        <v>8.5027357559433767</v>
      </c>
      <c r="F214">
        <f t="shared" si="36"/>
        <v>15.593150766789668</v>
      </c>
      <c r="G214">
        <f t="shared" si="36"/>
        <v>0.26394855483305024</v>
      </c>
      <c r="H214">
        <f t="shared" si="36"/>
        <v>2.5974999907166529E-3</v>
      </c>
      <c r="I214">
        <f t="shared" si="36"/>
        <v>4.9902790027908163E-9</v>
      </c>
      <c r="J214">
        <f t="shared" si="37"/>
        <v>15.859696826603713</v>
      </c>
      <c r="K214">
        <f t="shared" si="32"/>
        <v>-7.3569610706603363</v>
      </c>
      <c r="L214">
        <f t="shared" si="38"/>
        <v>54.124876195211684</v>
      </c>
    </row>
    <row r="215" spans="1:12" x14ac:dyDescent="0.25">
      <c r="A215">
        <f t="shared" si="39"/>
        <v>1040.1499999999908</v>
      </c>
      <c r="B215">
        <v>60</v>
      </c>
      <c r="C215">
        <f t="shared" si="33"/>
        <v>52.436813483539709</v>
      </c>
      <c r="D215">
        <f t="shared" si="34"/>
        <v>196.90191061126183</v>
      </c>
      <c r="E215">
        <f t="shared" si="35"/>
        <v>7.5631865164602914</v>
      </c>
      <c r="F215">
        <f t="shared" si="36"/>
        <v>14.980167598355354</v>
      </c>
      <c r="G215">
        <f t="shared" si="36"/>
        <v>0.22140970981587224</v>
      </c>
      <c r="H215">
        <f t="shared" si="36"/>
        <v>1.8786963631392153E-3</v>
      </c>
      <c r="I215">
        <f t="shared" si="36"/>
        <v>3.1515227556851941E-9</v>
      </c>
      <c r="J215">
        <f t="shared" si="37"/>
        <v>15.203456007685888</v>
      </c>
      <c r="K215">
        <f t="shared" si="32"/>
        <v>-7.6402694912255971</v>
      </c>
      <c r="L215">
        <f t="shared" si="38"/>
        <v>58.373717898552641</v>
      </c>
    </row>
    <row r="216" spans="1:12" x14ac:dyDescent="0.25">
      <c r="A216">
        <f t="shared" si="39"/>
        <v>1040.1999999999907</v>
      </c>
      <c r="B216">
        <v>55</v>
      </c>
      <c r="C216">
        <f t="shared" si="33"/>
        <v>52.376362723022794</v>
      </c>
      <c r="D216">
        <f t="shared" si="34"/>
        <v>196.85191061126187</v>
      </c>
      <c r="E216">
        <f t="shared" si="35"/>
        <v>2.6236372769772061</v>
      </c>
      <c r="F216">
        <f t="shared" si="36"/>
        <v>14.330411855461151</v>
      </c>
      <c r="G216">
        <f t="shared" si="36"/>
        <v>0.18494101746245903</v>
      </c>
      <c r="H216">
        <f t="shared" si="36"/>
        <v>1.3530593298155483E-3</v>
      </c>
      <c r="I216">
        <f t="shared" si="36"/>
        <v>1.9818704981431285E-9</v>
      </c>
      <c r="J216">
        <f t="shared" si="37"/>
        <v>14.516705934235295</v>
      </c>
      <c r="K216">
        <f t="shared" si="32"/>
        <v>-11.893068657258089</v>
      </c>
      <c r="L216">
        <f t="shared" si="38"/>
        <v>141.44508208625473</v>
      </c>
    </row>
    <row r="217" spans="1:12" x14ac:dyDescent="0.25">
      <c r="A217">
        <f t="shared" si="39"/>
        <v>1040.2499999999907</v>
      </c>
      <c r="B217">
        <v>55</v>
      </c>
      <c r="C217">
        <f t="shared" si="33"/>
        <v>52.315911962505652</v>
      </c>
      <c r="D217">
        <f t="shared" si="34"/>
        <v>196.80191061126192</v>
      </c>
      <c r="E217">
        <f t="shared" si="35"/>
        <v>2.6840880374943481</v>
      </c>
      <c r="F217">
        <f t="shared" si="36"/>
        <v>13.650855758115108</v>
      </c>
      <c r="G217">
        <f t="shared" si="36"/>
        <v>0.15382574533957011</v>
      </c>
      <c r="H217">
        <f t="shared" si="36"/>
        <v>9.7036760936308731E-4</v>
      </c>
      <c r="I217">
        <f t="shared" si="36"/>
        <v>1.2410500718127815E-9</v>
      </c>
      <c r="J217">
        <f t="shared" si="37"/>
        <v>13.805651872305093</v>
      </c>
      <c r="K217">
        <f t="shared" si="32"/>
        <v>-11.121563834810745</v>
      </c>
      <c r="L217">
        <f t="shared" si="38"/>
        <v>123.68918213177028</v>
      </c>
    </row>
    <row r="218" spans="1:12" x14ac:dyDescent="0.25">
      <c r="A218">
        <f t="shared" si="39"/>
        <v>1040.2999999999906</v>
      </c>
      <c r="B218">
        <v>58</v>
      </c>
      <c r="C218">
        <f t="shared" si="33"/>
        <v>52.255461201988737</v>
      </c>
      <c r="D218">
        <f t="shared" si="34"/>
        <v>196.75191061126196</v>
      </c>
      <c r="E218">
        <f t="shared" si="35"/>
        <v>5.7445387980112628</v>
      </c>
      <c r="F218">
        <f t="shared" si="36"/>
        <v>12.948524678728004</v>
      </c>
      <c r="G218">
        <f t="shared" si="36"/>
        <v>0.12740428038482379</v>
      </c>
      <c r="H218">
        <f t="shared" si="36"/>
        <v>6.92970821295421E-4</v>
      </c>
      <c r="I218">
        <f t="shared" si="36"/>
        <v>7.7386025270400713E-10</v>
      </c>
      <c r="J218">
        <f t="shared" si="37"/>
        <v>13.076621930707985</v>
      </c>
      <c r="K218">
        <f t="shared" si="32"/>
        <v>-7.332083132696722</v>
      </c>
      <c r="L218">
        <f t="shared" si="38"/>
        <v>53.759443064775773</v>
      </c>
    </row>
    <row r="219" spans="1:12" x14ac:dyDescent="0.25">
      <c r="A219">
        <f t="shared" si="39"/>
        <v>1040.3499999999906</v>
      </c>
      <c r="B219">
        <v>56</v>
      </c>
      <c r="C219">
        <f t="shared" si="33"/>
        <v>52.195010441471823</v>
      </c>
      <c r="D219">
        <f t="shared" si="34"/>
        <v>196.70191061126201</v>
      </c>
      <c r="E219">
        <f t="shared" si="35"/>
        <v>3.8049895585281774</v>
      </c>
      <c r="F219">
        <f t="shared" si="36"/>
        <v>12.23037872626923</v>
      </c>
      <c r="G219">
        <f t="shared" si="36"/>
        <v>0.10507471383618226</v>
      </c>
      <c r="H219">
        <f t="shared" si="36"/>
        <v>4.9277970220481257E-4</v>
      </c>
      <c r="I219">
        <f t="shared" si="36"/>
        <v>4.805017605580534E-10</v>
      </c>
      <c r="J219">
        <f t="shared" si="37"/>
        <v>12.335946220288116</v>
      </c>
      <c r="K219">
        <f t="shared" si="32"/>
        <v>-8.5309566617599391</v>
      </c>
      <c r="L219">
        <f t="shared" si="38"/>
        <v>72.777221564826277</v>
      </c>
    </row>
    <row r="220" spans="1:12" x14ac:dyDescent="0.25">
      <c r="A220">
        <f t="shared" si="39"/>
        <v>1040.3999999999905</v>
      </c>
      <c r="B220">
        <v>64</v>
      </c>
      <c r="C220">
        <f t="shared" si="33"/>
        <v>52.134559680954681</v>
      </c>
      <c r="D220">
        <f t="shared" si="34"/>
        <v>196.65191061126205</v>
      </c>
      <c r="E220">
        <f t="shared" si="35"/>
        <v>11.865440319045319</v>
      </c>
      <c r="F220">
        <f t="shared" si="36"/>
        <v>11.50320151798096</v>
      </c>
      <c r="G220">
        <f t="shared" si="36"/>
        <v>8.6292215277841283E-2</v>
      </c>
      <c r="H220">
        <f t="shared" si="36"/>
        <v>3.4893929465131863E-4</v>
      </c>
      <c r="I220">
        <f t="shared" si="36"/>
        <v>2.9708904061321925E-10</v>
      </c>
      <c r="J220">
        <f t="shared" si="37"/>
        <v>11.589842672850542</v>
      </c>
      <c r="K220">
        <f t="shared" si="32"/>
        <v>0.27559764619477711</v>
      </c>
      <c r="L220">
        <f t="shared" si="38"/>
        <v>7.5954062588101542E-2</v>
      </c>
    </row>
    <row r="221" spans="1:12" x14ac:dyDescent="0.25">
      <c r="A221">
        <f t="shared" si="39"/>
        <v>1040.4499999999905</v>
      </c>
      <c r="B221">
        <v>70</v>
      </c>
      <c r="C221">
        <f t="shared" si="33"/>
        <v>52.074108920437766</v>
      </c>
      <c r="D221">
        <f t="shared" si="34"/>
        <v>196.6019106112621</v>
      </c>
      <c r="E221">
        <f t="shared" si="35"/>
        <v>17.925891079562234</v>
      </c>
      <c r="F221">
        <f t="shared" si="36"/>
        <v>10.773498512456506</v>
      </c>
      <c r="G221">
        <f t="shared" si="36"/>
        <v>7.0567417832005958E-2</v>
      </c>
      <c r="H221">
        <f t="shared" si="36"/>
        <v>2.4604024599044459E-4</v>
      </c>
      <c r="I221">
        <f t="shared" si="36"/>
        <v>1.8291001484098237E-10</v>
      </c>
      <c r="J221">
        <f t="shared" si="37"/>
        <v>10.844311970717412</v>
      </c>
      <c r="K221">
        <f t="shared" si="32"/>
        <v>7.0815791088448226</v>
      </c>
      <c r="L221">
        <f t="shared" si="38"/>
        <v>50.148762674827431</v>
      </c>
    </row>
    <row r="222" spans="1:12" x14ac:dyDescent="0.25">
      <c r="A222">
        <f t="shared" si="39"/>
        <v>1040.4999999999905</v>
      </c>
      <c r="B222">
        <v>58</v>
      </c>
      <c r="C222">
        <f t="shared" si="33"/>
        <v>52.013658159920851</v>
      </c>
      <c r="D222">
        <f t="shared" si="34"/>
        <v>196.55191061126214</v>
      </c>
      <c r="E222">
        <f t="shared" si="35"/>
        <v>5.9863418400791488</v>
      </c>
      <c r="F222">
        <f t="shared" si="36"/>
        <v>10.047406876698703</v>
      </c>
      <c r="G222">
        <f t="shared" si="36"/>
        <v>5.7464024665118997E-2</v>
      </c>
      <c r="H222">
        <f t="shared" si="36"/>
        <v>1.7275142237629647E-4</v>
      </c>
      <c r="I222">
        <f t="shared" si="36"/>
        <v>1.1213664136200503E-10</v>
      </c>
      <c r="J222">
        <f t="shared" si="37"/>
        <v>10.105043652898335</v>
      </c>
      <c r="K222">
        <f t="shared" si="32"/>
        <v>-4.1187018128191859</v>
      </c>
      <c r="L222">
        <f t="shared" si="38"/>
        <v>16.963704622920048</v>
      </c>
    </row>
    <row r="223" spans="1:12" x14ac:dyDescent="0.25">
      <c r="A223">
        <f t="shared" si="39"/>
        <v>1040.5499999999904</v>
      </c>
      <c r="B223">
        <v>49</v>
      </c>
      <c r="C223">
        <f t="shared" si="33"/>
        <v>51.953207399403937</v>
      </c>
      <c r="D223">
        <f t="shared" si="34"/>
        <v>196.50191061126219</v>
      </c>
      <c r="E223">
        <f t="shared" si="35"/>
        <v>-2.9532073994039365</v>
      </c>
      <c r="F223">
        <f t="shared" si="36"/>
        <v>9.330618416141137</v>
      </c>
      <c r="G223">
        <f t="shared" si="36"/>
        <v>4.6595830744729734E-2</v>
      </c>
      <c r="H223">
        <f t="shared" si="36"/>
        <v>1.2078035919701502E-4</v>
      </c>
      <c r="I223">
        <f t="shared" si="36"/>
        <v>6.8456833878547329E-11</v>
      </c>
      <c r="J223">
        <f t="shared" si="37"/>
        <v>9.3773350273135208</v>
      </c>
      <c r="K223">
        <f t="shared" si="32"/>
        <v>-12.330542426717457</v>
      </c>
      <c r="L223">
        <f t="shared" si="38"/>
        <v>152.04227653707923</v>
      </c>
    </row>
    <row r="224" spans="1:12" x14ac:dyDescent="0.25">
      <c r="A224">
        <f t="shared" si="39"/>
        <v>1040.5999999999904</v>
      </c>
      <c r="B224">
        <v>60</v>
      </c>
      <c r="C224">
        <f t="shared" si="33"/>
        <v>51.892756638886794</v>
      </c>
      <c r="D224">
        <f t="shared" si="34"/>
        <v>196.45191061126224</v>
      </c>
      <c r="E224">
        <f t="shared" si="35"/>
        <v>8.1072433611132055</v>
      </c>
      <c r="F224">
        <f t="shared" si="36"/>
        <v>8.6283166292939733</v>
      </c>
      <c r="G224">
        <f t="shared" si="36"/>
        <v>3.7623334509978734E-2</v>
      </c>
      <c r="H224">
        <f t="shared" si="36"/>
        <v>8.4087261219035832E-5</v>
      </c>
      <c r="I224">
        <f t="shared" si="36"/>
        <v>4.1614557377598869E-11</v>
      </c>
      <c r="J224">
        <f t="shared" si="37"/>
        <v>8.6660240511067865</v>
      </c>
      <c r="K224">
        <f t="shared" si="32"/>
        <v>-0.55878068999358099</v>
      </c>
      <c r="L224">
        <f t="shared" si="38"/>
        <v>0.31223585950970245</v>
      </c>
    </row>
    <row r="225" spans="1:12" x14ac:dyDescent="0.25">
      <c r="A225">
        <f t="shared" si="39"/>
        <v>1040.6499999999903</v>
      </c>
      <c r="B225">
        <v>55</v>
      </c>
      <c r="C225">
        <f t="shared" si="33"/>
        <v>51.83230587836988</v>
      </c>
      <c r="D225">
        <f t="shared" si="34"/>
        <v>196.40191061126228</v>
      </c>
      <c r="E225">
        <f t="shared" si="35"/>
        <v>3.1676941216301202</v>
      </c>
      <c r="F225">
        <f t="shared" si="36"/>
        <v>7.9451284762785743</v>
      </c>
      <c r="G225">
        <f t="shared" si="36"/>
        <v>3.0250093014320203E-2</v>
      </c>
      <c r="H225">
        <f t="shared" si="36"/>
        <v>5.829392577424106E-5</v>
      </c>
      <c r="I225">
        <f t="shared" si="36"/>
        <v>2.5190277738916177E-11</v>
      </c>
      <c r="J225">
        <f t="shared" si="37"/>
        <v>7.9754368632438597</v>
      </c>
      <c r="K225">
        <f t="shared" si="32"/>
        <v>-4.8077427416137395</v>
      </c>
      <c r="L225">
        <f t="shared" si="38"/>
        <v>23.114390269539598</v>
      </c>
    </row>
    <row r="226" spans="1:12" x14ac:dyDescent="0.25">
      <c r="A226">
        <f t="shared" si="39"/>
        <v>1040.6999999999903</v>
      </c>
      <c r="B226">
        <v>54</v>
      </c>
      <c r="C226">
        <f t="shared" si="33"/>
        <v>51.771855117852965</v>
      </c>
      <c r="D226">
        <f t="shared" si="34"/>
        <v>196.35191061126233</v>
      </c>
      <c r="E226">
        <f t="shared" si="35"/>
        <v>2.2281448821470349</v>
      </c>
      <c r="F226">
        <f t="shared" si="36"/>
        <v>7.2850909906819226</v>
      </c>
      <c r="G226">
        <f t="shared" si="36"/>
        <v>2.4218952223383824E-2</v>
      </c>
      <c r="H226">
        <f t="shared" si="36"/>
        <v>4.024163387607495E-5</v>
      </c>
      <c r="I226">
        <f t="shared" si="36"/>
        <v>1.518377773150052E-11</v>
      </c>
      <c r="J226">
        <f t="shared" si="37"/>
        <v>7.3093501845543658</v>
      </c>
      <c r="K226">
        <f t="shared" si="32"/>
        <v>-5.0812053024073309</v>
      </c>
      <c r="L226">
        <f t="shared" si="38"/>
        <v>25.818647325212375</v>
      </c>
    </row>
    <row r="227" spans="1:12" x14ac:dyDescent="0.25">
      <c r="A227">
        <f t="shared" si="39"/>
        <v>1040.7499999999902</v>
      </c>
      <c r="B227">
        <v>58</v>
      </c>
      <c r="C227">
        <f t="shared" si="33"/>
        <v>51.711404357335823</v>
      </c>
      <c r="D227">
        <f t="shared" si="34"/>
        <v>196.30191061126237</v>
      </c>
      <c r="E227">
        <f t="shared" si="35"/>
        <v>6.2885956426641769</v>
      </c>
      <c r="F227">
        <f t="shared" si="36"/>
        <v>6.6516324328387189</v>
      </c>
      <c r="G227">
        <f t="shared" si="36"/>
        <v>1.9308262396750271E-2</v>
      </c>
      <c r="H227">
        <f t="shared" si="36"/>
        <v>2.7662225219356491E-5</v>
      </c>
      <c r="I227">
        <f t="shared" si="36"/>
        <v>9.1135152597536225E-12</v>
      </c>
      <c r="J227">
        <f t="shared" si="37"/>
        <v>6.6709683574698024</v>
      </c>
      <c r="K227">
        <f t="shared" si="32"/>
        <v>-0.38237271480562551</v>
      </c>
      <c r="L227">
        <f t="shared" si="38"/>
        <v>0.14620889302782422</v>
      </c>
    </row>
    <row r="228" spans="1:12" x14ac:dyDescent="0.25">
      <c r="A228">
        <f t="shared" si="39"/>
        <v>1040.7999999999902</v>
      </c>
      <c r="B228">
        <v>59</v>
      </c>
      <c r="C228">
        <f t="shared" si="33"/>
        <v>51.650953596818908</v>
      </c>
      <c r="D228">
        <f t="shared" si="34"/>
        <v>196.25191061126242</v>
      </c>
      <c r="E228">
        <f t="shared" si="35"/>
        <v>7.3490464031810916</v>
      </c>
      <c r="F228">
        <f t="shared" si="36"/>
        <v>6.0475672934917153</v>
      </c>
      <c r="G228">
        <f t="shared" si="36"/>
        <v>1.5328167569868089E-2</v>
      </c>
      <c r="H228">
        <f t="shared" si="36"/>
        <v>1.8934673728325725E-5</v>
      </c>
      <c r="I228">
        <f t="shared" si="36"/>
        <v>5.4469227766374044E-12</v>
      </c>
      <c r="J228">
        <f t="shared" si="37"/>
        <v>6.0629143957407594</v>
      </c>
      <c r="K228">
        <f t="shared" si="32"/>
        <v>1.2861320074403322</v>
      </c>
      <c r="L228">
        <f t="shared" si="38"/>
        <v>1.6541355405624987</v>
      </c>
    </row>
    <row r="229" spans="1:12" x14ac:dyDescent="0.25">
      <c r="A229">
        <f t="shared" si="39"/>
        <v>1040.8499999999901</v>
      </c>
      <c r="B229">
        <v>49</v>
      </c>
      <c r="C229">
        <f t="shared" si="33"/>
        <v>51.590502836301994</v>
      </c>
      <c r="D229">
        <f t="shared" si="34"/>
        <v>196.20191061126246</v>
      </c>
      <c r="E229">
        <f t="shared" si="35"/>
        <v>-2.5905028363019937</v>
      </c>
      <c r="F229">
        <f t="shared" si="36"/>
        <v>5.4751041207136</v>
      </c>
      <c r="G229">
        <f t="shared" si="36"/>
        <v>1.2117038631276738E-2</v>
      </c>
      <c r="H229">
        <f t="shared" si="36"/>
        <v>1.2905883626109038E-5</v>
      </c>
      <c r="I229">
        <f t="shared" si="36"/>
        <v>3.2417216150860354E-12</v>
      </c>
      <c r="J229">
        <f t="shared" si="37"/>
        <v>5.4872340652317444</v>
      </c>
      <c r="K229">
        <f t="shared" si="32"/>
        <v>-8.0777369015337381</v>
      </c>
      <c r="L229">
        <f t="shared" si="38"/>
        <v>65.249833450399876</v>
      </c>
    </row>
    <row r="230" spans="1:12" x14ac:dyDescent="0.25">
      <c r="A230">
        <f t="shared" si="39"/>
        <v>1040.8999999999901</v>
      </c>
      <c r="B230">
        <v>46</v>
      </c>
      <c r="C230">
        <f t="shared" si="33"/>
        <v>51.530052075785079</v>
      </c>
      <c r="D230">
        <f t="shared" si="34"/>
        <v>196.15191061126251</v>
      </c>
      <c r="E230">
        <f t="shared" si="35"/>
        <v>-5.5300520757850791</v>
      </c>
      <c r="F230">
        <f t="shared" si="36"/>
        <v>4.9358648679151207</v>
      </c>
      <c r="G230">
        <f t="shared" si="36"/>
        <v>9.538101750572469E-3</v>
      </c>
      <c r="H230">
        <f t="shared" si="36"/>
        <v>8.7594506265440298E-6</v>
      </c>
      <c r="I230">
        <f t="shared" si="36"/>
        <v>1.9211417984207291E-12</v>
      </c>
      <c r="J230">
        <f t="shared" si="37"/>
        <v>4.9454117291182405</v>
      </c>
      <c r="K230">
        <f t="shared" si="32"/>
        <v>-10.47546380490332</v>
      </c>
      <c r="L230">
        <f t="shared" si="38"/>
        <v>109.73534192783956</v>
      </c>
    </row>
    <row r="231" spans="1:12" x14ac:dyDescent="0.25">
      <c r="A231">
        <f t="shared" si="39"/>
        <v>1040.94999999999</v>
      </c>
      <c r="B231">
        <v>47</v>
      </c>
      <c r="C231">
        <f t="shared" si="33"/>
        <v>51.469601315267937</v>
      </c>
      <c r="D231">
        <f t="shared" si="34"/>
        <v>196.10191061126255</v>
      </c>
      <c r="E231">
        <f t="shared" si="35"/>
        <v>-4.469601315267937</v>
      </c>
      <c r="F231">
        <f t="shared" si="36"/>
        <v>4.4309142515173034</v>
      </c>
      <c r="G231">
        <f t="shared" si="36"/>
        <v>7.4762981993062704E-3</v>
      </c>
      <c r="H231">
        <f t="shared" si="36"/>
        <v>5.9200476041701617E-6</v>
      </c>
      <c r="I231">
        <f t="shared" si="36"/>
        <v>1.133710923057982E-12</v>
      </c>
      <c r="J231">
        <f t="shared" si="37"/>
        <v>4.4383964697653475</v>
      </c>
      <c r="K231">
        <f t="shared" si="32"/>
        <v>-8.9079977850332845</v>
      </c>
      <c r="L231">
        <f t="shared" si="38"/>
        <v>79.352424538157905</v>
      </c>
    </row>
    <row r="232" spans="1:12" x14ac:dyDescent="0.25">
      <c r="A232">
        <f t="shared" si="39"/>
        <v>1040.99999999999</v>
      </c>
      <c r="B232">
        <v>46</v>
      </c>
      <c r="C232">
        <f t="shared" si="33"/>
        <v>51.409150554751022</v>
      </c>
      <c r="D232">
        <f t="shared" si="34"/>
        <v>196.0519106112626</v>
      </c>
      <c r="E232">
        <f t="shared" si="35"/>
        <v>-5.4091505547510224</v>
      </c>
      <c r="F232">
        <f t="shared" si="36"/>
        <v>3.9607974651709892</v>
      </c>
      <c r="G232">
        <f t="shared" si="36"/>
        <v>5.8353980395134796E-3</v>
      </c>
      <c r="H232">
        <f t="shared" si="36"/>
        <v>3.984122970797948E-6</v>
      </c>
      <c r="I232">
        <f t="shared" si="36"/>
        <v>6.6619972106991918E-13</v>
      </c>
      <c r="J232">
        <f t="shared" si="37"/>
        <v>3.9666368473341396</v>
      </c>
      <c r="K232">
        <f t="shared" si="32"/>
        <v>-9.3757874020851624</v>
      </c>
      <c r="L232">
        <f t="shared" si="38"/>
        <v>87.905389409098845</v>
      </c>
    </row>
    <row r="233" spans="1:12" x14ac:dyDescent="0.25">
      <c r="A233">
        <f t="shared" si="39"/>
        <v>1041.04999999999</v>
      </c>
      <c r="B233">
        <v>37</v>
      </c>
      <c r="C233">
        <f t="shared" si="33"/>
        <v>51.348699794234108</v>
      </c>
      <c r="D233">
        <f t="shared" si="34"/>
        <v>196.00191061126264</v>
      </c>
      <c r="E233">
        <f t="shared" si="35"/>
        <v>-14.348699794234108</v>
      </c>
      <c r="F233">
        <f t="shared" si="36"/>
        <v>3.5255845221355178</v>
      </c>
      <c r="G233">
        <f t="shared" si="36"/>
        <v>4.5353787469571338E-3</v>
      </c>
      <c r="H233">
        <f t="shared" si="36"/>
        <v>2.6699275441505275E-6</v>
      </c>
      <c r="I233">
        <f t="shared" si="36"/>
        <v>3.8982148150581671E-13</v>
      </c>
      <c r="J233">
        <f t="shared" si="37"/>
        <v>3.5301225708104087</v>
      </c>
      <c r="K233">
        <f t="shared" si="32"/>
        <v>-17.878822365044517</v>
      </c>
      <c r="L233">
        <f t="shared" si="38"/>
        <v>319.652289160816</v>
      </c>
    </row>
    <row r="234" spans="1:12" x14ac:dyDescent="0.25">
      <c r="A234">
        <f t="shared" si="39"/>
        <v>1041.0999999999899</v>
      </c>
      <c r="B234">
        <v>42</v>
      </c>
      <c r="C234">
        <f t="shared" si="33"/>
        <v>51.288249033716966</v>
      </c>
      <c r="D234">
        <f t="shared" si="34"/>
        <v>195.95191061126269</v>
      </c>
      <c r="E234">
        <f t="shared" si="35"/>
        <v>-9.2882490337169656</v>
      </c>
      <c r="F234">
        <f t="shared" si="36"/>
        <v>3.1249194848971613</v>
      </c>
      <c r="G234">
        <f t="shared" si="36"/>
        <v>3.5100705185794581E-3</v>
      </c>
      <c r="H234">
        <f t="shared" si="36"/>
        <v>1.781662431889157E-6</v>
      </c>
      <c r="I234">
        <f t="shared" si="36"/>
        <v>2.2713616794783023E-13</v>
      </c>
      <c r="J234">
        <f t="shared" si="37"/>
        <v>3.1284313370783994</v>
      </c>
      <c r="K234">
        <f t="shared" si="32"/>
        <v>-12.416680370795365</v>
      </c>
      <c r="L234">
        <f t="shared" si="38"/>
        <v>154.17395143049492</v>
      </c>
    </row>
    <row r="235" spans="1:12" x14ac:dyDescent="0.25">
      <c r="A235">
        <f t="shared" si="39"/>
        <v>1041.1499999999899</v>
      </c>
      <c r="B235">
        <v>57</v>
      </c>
      <c r="C235">
        <f t="shared" si="33"/>
        <v>51.227798273200051</v>
      </c>
      <c r="D235">
        <f t="shared" si="34"/>
        <v>195.90191061126274</v>
      </c>
      <c r="E235">
        <f t="shared" si="35"/>
        <v>5.772201726799949</v>
      </c>
      <c r="F235">
        <f t="shared" si="36"/>
        <v>2.758072885487703</v>
      </c>
      <c r="G235">
        <f t="shared" si="36"/>
        <v>2.7050626528319784E-3</v>
      </c>
      <c r="H235">
        <f t="shared" si="36"/>
        <v>1.1838878813526609E-6</v>
      </c>
      <c r="I235">
        <f t="shared" si="36"/>
        <v>1.3178501394249925E-13</v>
      </c>
      <c r="J235">
        <f t="shared" si="37"/>
        <v>2.7607791320285484</v>
      </c>
      <c r="K235">
        <f t="shared" si="32"/>
        <v>3.0114225947714006</v>
      </c>
      <c r="L235">
        <f t="shared" si="38"/>
        <v>9.0686660442997145</v>
      </c>
    </row>
    <row r="236" spans="1:12" x14ac:dyDescent="0.25">
      <c r="A236">
        <f t="shared" si="39"/>
        <v>1041.1999999999898</v>
      </c>
      <c r="B236">
        <v>46</v>
      </c>
      <c r="C236">
        <f t="shared" si="33"/>
        <v>51.167347512683136</v>
      </c>
      <c r="D236">
        <f t="shared" si="34"/>
        <v>195.85191061126278</v>
      </c>
      <c r="E236">
        <f t="shared" si="35"/>
        <v>-5.1673475126831363</v>
      </c>
      <c r="F236">
        <f t="shared" si="36"/>
        <v>2.4239957337488987</v>
      </c>
      <c r="G236">
        <f t="shared" si="36"/>
        <v>2.0758598098542429E-3</v>
      </c>
      <c r="H236">
        <f t="shared" si="36"/>
        <v>7.8334835015572302E-7</v>
      </c>
      <c r="I236">
        <f t="shared" si="36"/>
        <v>7.6138613662515032E-14</v>
      </c>
      <c r="J236">
        <f t="shared" si="37"/>
        <v>2.4260723769071788</v>
      </c>
      <c r="K236">
        <f t="shared" si="32"/>
        <v>-7.5934198895903151</v>
      </c>
      <c r="L236">
        <f t="shared" si="38"/>
        <v>57.660025619625792</v>
      </c>
    </row>
    <row r="237" spans="1:12" x14ac:dyDescent="0.25">
      <c r="A237">
        <f t="shared" si="39"/>
        <v>1041.2499999999898</v>
      </c>
      <c r="B237">
        <v>60</v>
      </c>
      <c r="C237">
        <f t="shared" si="33"/>
        <v>51.106896752166222</v>
      </c>
      <c r="D237">
        <f t="shared" si="34"/>
        <v>195.80191061126283</v>
      </c>
      <c r="E237">
        <f t="shared" si="35"/>
        <v>8.8931032478337784</v>
      </c>
      <c r="F237">
        <f t="shared" si="36"/>
        <v>2.1213736453014551</v>
      </c>
      <c r="G237">
        <f t="shared" si="36"/>
        <v>1.5862729507861259E-3</v>
      </c>
      <c r="H237">
        <f t="shared" si="36"/>
        <v>5.1612927938707652E-7</v>
      </c>
      <c r="I237">
        <f t="shared" si="36"/>
        <v>4.3802924642589784E-14</v>
      </c>
      <c r="J237">
        <f t="shared" si="37"/>
        <v>2.1229604343815645</v>
      </c>
      <c r="K237">
        <f t="shared" si="32"/>
        <v>6.7701428134522139</v>
      </c>
      <c r="L237">
        <f t="shared" si="38"/>
        <v>45.834833714538661</v>
      </c>
    </row>
    <row r="238" spans="1:12" x14ac:dyDescent="0.25">
      <c r="A238">
        <f t="shared" si="39"/>
        <v>1041.2999999999897</v>
      </c>
      <c r="B238">
        <v>53</v>
      </c>
      <c r="C238">
        <f t="shared" si="33"/>
        <v>51.04644599164908</v>
      </c>
      <c r="D238">
        <f t="shared" si="34"/>
        <v>195.75191061126287</v>
      </c>
      <c r="E238">
        <f t="shared" si="35"/>
        <v>1.9535540083509204</v>
      </c>
      <c r="F238">
        <f t="shared" si="36"/>
        <v>1.8486797868716591</v>
      </c>
      <c r="G238">
        <f t="shared" si="36"/>
        <v>1.2070271037162091E-3</v>
      </c>
      <c r="H238">
        <f t="shared" si="36"/>
        <v>3.386267528308159E-7</v>
      </c>
      <c r="I238">
        <f t="shared" si="36"/>
        <v>2.5093454792501675E-14</v>
      </c>
      <c r="J238">
        <f t="shared" si="37"/>
        <v>1.8498871526021532</v>
      </c>
      <c r="K238">
        <f t="shared" si="32"/>
        <v>0.10366685574876722</v>
      </c>
      <c r="L238">
        <f t="shared" si="38"/>
        <v>1.0746816980835711E-2</v>
      </c>
    </row>
    <row r="239" spans="1:12" x14ac:dyDescent="0.25">
      <c r="A239">
        <f t="shared" si="39"/>
        <v>1041.3499999999897</v>
      </c>
      <c r="B239">
        <v>48</v>
      </c>
      <c r="C239">
        <f t="shared" si="33"/>
        <v>50.985995231132165</v>
      </c>
      <c r="D239">
        <f t="shared" si="34"/>
        <v>195.70191061126292</v>
      </c>
      <c r="E239">
        <f t="shared" si="35"/>
        <v>-2.9859952311321649</v>
      </c>
      <c r="F239">
        <f t="shared" si="36"/>
        <v>1.6042255243738235</v>
      </c>
      <c r="G239">
        <f t="shared" si="36"/>
        <v>9.1456658858246078E-4</v>
      </c>
      <c r="H239">
        <f t="shared" si="36"/>
        <v>2.2122960352509364E-7</v>
      </c>
      <c r="I239">
        <f t="shared" si="36"/>
        <v>1.431452735129611E-14</v>
      </c>
      <c r="J239">
        <f t="shared" si="37"/>
        <v>1.6051403121920236</v>
      </c>
      <c r="K239">
        <f t="shared" si="32"/>
        <v>-4.5911355433241887</v>
      </c>
      <c r="L239">
        <f t="shared" si="38"/>
        <v>21.078525577174695</v>
      </c>
    </row>
    <row r="240" spans="1:12" x14ac:dyDescent="0.25">
      <c r="A240">
        <f t="shared" si="39"/>
        <v>1041.3999999999896</v>
      </c>
      <c r="B240">
        <v>47</v>
      </c>
      <c r="C240">
        <f t="shared" si="33"/>
        <v>50.92554447061525</v>
      </c>
      <c r="D240">
        <f t="shared" si="34"/>
        <v>195.65191061126296</v>
      </c>
      <c r="E240">
        <f t="shared" si="35"/>
        <v>-3.9255444706152502</v>
      </c>
      <c r="F240">
        <f t="shared" si="36"/>
        <v>1.3862078594617011</v>
      </c>
      <c r="G240">
        <f t="shared" si="36"/>
        <v>6.9003774347043963E-4</v>
      </c>
      <c r="H240">
        <f t="shared" si="36"/>
        <v>1.4392108405557838E-7</v>
      </c>
      <c r="I240">
        <f t="shared" si="36"/>
        <v>8.1311649858003436E-15</v>
      </c>
      <c r="J240">
        <f t="shared" si="37"/>
        <v>1.3868980411262639</v>
      </c>
      <c r="K240">
        <f t="shared" si="32"/>
        <v>-5.3124425117415139</v>
      </c>
      <c r="L240">
        <f t="shared" si="38"/>
        <v>28.222045440558485</v>
      </c>
    </row>
    <row r="241" spans="1:12" x14ac:dyDescent="0.25">
      <c r="A241">
        <f t="shared" si="39"/>
        <v>1041.4499999999896</v>
      </c>
      <c r="B241">
        <v>54</v>
      </c>
      <c r="C241">
        <f t="shared" si="33"/>
        <v>50.865093710098108</v>
      </c>
      <c r="D241">
        <f t="shared" si="34"/>
        <v>195.60191061126301</v>
      </c>
      <c r="E241">
        <f t="shared" si="35"/>
        <v>3.1349062899018918</v>
      </c>
      <c r="F241">
        <f t="shared" si="36"/>
        <v>1.1927529444906984</v>
      </c>
      <c r="G241">
        <f t="shared" si="36"/>
        <v>5.1842933369020149E-4</v>
      </c>
      <c r="H241">
        <f t="shared" si="36"/>
        <v>9.3231958572600232E-8</v>
      </c>
      <c r="I241">
        <f t="shared" si="36"/>
        <v>4.5992576497776329E-15</v>
      </c>
      <c r="J241">
        <f t="shared" si="37"/>
        <v>1.1932714670563518</v>
      </c>
      <c r="K241">
        <f t="shared" si="32"/>
        <v>1.94163482284554</v>
      </c>
      <c r="L241">
        <f t="shared" si="38"/>
        <v>3.7699457852864313</v>
      </c>
    </row>
    <row r="242" spans="1:12" x14ac:dyDescent="0.25">
      <c r="A242">
        <f t="shared" si="39"/>
        <v>1041.4999999999895</v>
      </c>
      <c r="B242">
        <v>54</v>
      </c>
      <c r="C242">
        <f t="shared" si="33"/>
        <v>50.804642949581194</v>
      </c>
      <c r="D242">
        <f t="shared" si="34"/>
        <v>195.55191061126305</v>
      </c>
      <c r="E242">
        <f t="shared" si="35"/>
        <v>3.1953570504188065</v>
      </c>
      <c r="F242">
        <f t="shared" si="36"/>
        <v>1.0219551662417685</v>
      </c>
      <c r="G242">
        <f t="shared" si="36"/>
        <v>3.878515155545431E-4</v>
      </c>
      <c r="H242">
        <f t="shared" si="36"/>
        <v>6.0140135128334764E-8</v>
      </c>
      <c r="I242">
        <f t="shared" si="36"/>
        <v>2.5904899463775937E-15</v>
      </c>
      <c r="J242">
        <f t="shared" si="37"/>
        <v>1.0223430778974609</v>
      </c>
      <c r="K242">
        <f t="shared" si="32"/>
        <v>2.1730139725213453</v>
      </c>
      <c r="L242">
        <f t="shared" si="38"/>
        <v>4.7219897247729978</v>
      </c>
    </row>
    <row r="243" spans="1:12" x14ac:dyDescent="0.25">
      <c r="A243">
        <f t="shared" si="39"/>
        <v>1041.5499999999895</v>
      </c>
      <c r="B243">
        <v>49</v>
      </c>
      <c r="C243">
        <f t="shared" si="33"/>
        <v>50.744192189064279</v>
      </c>
      <c r="D243">
        <f t="shared" si="34"/>
        <v>195.5019106112631</v>
      </c>
      <c r="E243">
        <f t="shared" si="35"/>
        <v>-1.7441921890642789</v>
      </c>
      <c r="F243">
        <f t="shared" si="36"/>
        <v>0.87191147875481678</v>
      </c>
      <c r="G243">
        <f t="shared" si="36"/>
        <v>2.8893531364432333E-4</v>
      </c>
      <c r="H243">
        <f t="shared" si="36"/>
        <v>3.8629865586629961E-8</v>
      </c>
      <c r="I243">
        <f t="shared" si="36"/>
        <v>1.4528985439622883E-15</v>
      </c>
      <c r="J243">
        <f t="shared" si="37"/>
        <v>0.87220045269832824</v>
      </c>
      <c r="K243">
        <f t="shared" si="32"/>
        <v>-2.6163926417626069</v>
      </c>
      <c r="L243">
        <f t="shared" si="38"/>
        <v>6.8455104558695128</v>
      </c>
    </row>
    <row r="244" spans="1:12" x14ac:dyDescent="0.25">
      <c r="A244">
        <f t="shared" si="39"/>
        <v>1041.5999999999894</v>
      </c>
      <c r="B244">
        <v>43</v>
      </c>
      <c r="C244">
        <f t="shared" si="33"/>
        <v>50.683741428547364</v>
      </c>
      <c r="D244">
        <f t="shared" si="34"/>
        <v>195.45191061126314</v>
      </c>
      <c r="E244">
        <f t="shared" si="35"/>
        <v>-7.6837414285473642</v>
      </c>
      <c r="F244">
        <f t="shared" si="36"/>
        <v>0.74075083988941848</v>
      </c>
      <c r="G244">
        <f t="shared" si="36"/>
        <v>2.1433592119027734E-4</v>
      </c>
      <c r="H244">
        <f t="shared" si="36"/>
        <v>2.4708205234192001E-8</v>
      </c>
      <c r="I244">
        <f t="shared" si="36"/>
        <v>8.1142404220543435E-16</v>
      </c>
      <c r="J244">
        <f t="shared" si="37"/>
        <v>0.74096520051881476</v>
      </c>
      <c r="K244">
        <f t="shared" si="32"/>
        <v>-8.4247066290661792</v>
      </c>
      <c r="L244">
        <f t="shared" si="38"/>
        <v>70.975681785831625</v>
      </c>
    </row>
    <row r="245" spans="1:12" x14ac:dyDescent="0.25">
      <c r="A245">
        <f t="shared" si="39"/>
        <v>1041.6499999999894</v>
      </c>
      <c r="B245">
        <v>52</v>
      </c>
      <c r="C245">
        <f t="shared" si="33"/>
        <v>50.623290668030222</v>
      </c>
      <c r="D245">
        <f t="shared" si="34"/>
        <v>195.40191061126319</v>
      </c>
      <c r="E245">
        <f t="shared" si="35"/>
        <v>1.3767093319697778</v>
      </c>
      <c r="F245">
        <f t="shared" si="36"/>
        <v>0.62665876079430416</v>
      </c>
      <c r="G245">
        <f t="shared" si="36"/>
        <v>1.5832463839040494E-4</v>
      </c>
      <c r="H245">
        <f t="shared" si="36"/>
        <v>1.5736871868251277E-8</v>
      </c>
      <c r="I245">
        <f t="shared" si="36"/>
        <v>4.5125254075047348E-16</v>
      </c>
      <c r="J245">
        <f t="shared" si="37"/>
        <v>0.6268171011695669</v>
      </c>
      <c r="K245">
        <f t="shared" si="32"/>
        <v>0.74989223080021095</v>
      </c>
      <c r="L245">
        <f t="shared" si="38"/>
        <v>0.5623383578145168</v>
      </c>
    </row>
    <row r="246" spans="1:12" x14ac:dyDescent="0.25">
      <c r="A246">
        <f t="shared" si="39"/>
        <v>1041.6999999999894</v>
      </c>
      <c r="B246">
        <v>69</v>
      </c>
      <c r="C246">
        <f t="shared" si="33"/>
        <v>50.562839907513307</v>
      </c>
      <c r="D246">
        <f t="shared" si="34"/>
        <v>195.35191061126324</v>
      </c>
      <c r="E246">
        <f t="shared" si="35"/>
        <v>18.437160092486693</v>
      </c>
      <c r="F246">
        <f t="shared" si="36"/>
        <v>0.52789710966875747</v>
      </c>
      <c r="G246">
        <f t="shared" si="36"/>
        <v>1.1645583491529556E-4</v>
      </c>
      <c r="H246">
        <f t="shared" si="36"/>
        <v>9.9805580057140312E-9</v>
      </c>
      <c r="I246">
        <f t="shared" si="36"/>
        <v>2.4989102270872068E-16</v>
      </c>
      <c r="J246">
        <f t="shared" si="37"/>
        <v>0.528013575484231</v>
      </c>
      <c r="K246">
        <f t="shared" si="32"/>
        <v>17.909146517002462</v>
      </c>
      <c r="L246">
        <f t="shared" si="38"/>
        <v>320.7375289674614</v>
      </c>
    </row>
    <row r="247" spans="1:12" x14ac:dyDescent="0.25">
      <c r="A247">
        <f t="shared" si="39"/>
        <v>1041.7499999999893</v>
      </c>
      <c r="B247">
        <v>46</v>
      </c>
      <c r="C247">
        <f t="shared" si="33"/>
        <v>50.502389146996393</v>
      </c>
      <c r="D247">
        <f t="shared" si="34"/>
        <v>195.30191061126328</v>
      </c>
      <c r="E247">
        <f t="shared" si="35"/>
        <v>-4.5023891469963928</v>
      </c>
      <c r="F247">
        <f t="shared" si="36"/>
        <v>0.44281941963402799</v>
      </c>
      <c r="G247">
        <f t="shared" si="36"/>
        <v>8.5296892130854113E-5</v>
      </c>
      <c r="H247">
        <f t="shared" si="36"/>
        <v>6.3030455114547647E-9</v>
      </c>
      <c r="I247">
        <f t="shared" si="36"/>
        <v>1.377973464039734E-16</v>
      </c>
      <c r="J247">
        <f t="shared" si="37"/>
        <v>0.44290472282920451</v>
      </c>
      <c r="K247">
        <f t="shared" si="32"/>
        <v>-4.9452938698255977</v>
      </c>
      <c r="L247">
        <f t="shared" si="38"/>
        <v>24.455931458934636</v>
      </c>
    </row>
    <row r="248" spans="1:12" x14ac:dyDescent="0.25">
      <c r="A248">
        <f t="shared" si="39"/>
        <v>1041.7999999999893</v>
      </c>
      <c r="B248">
        <v>54</v>
      </c>
      <c r="C248">
        <f t="shared" si="33"/>
        <v>50.441938386479251</v>
      </c>
      <c r="D248">
        <f t="shared" si="34"/>
        <v>195.25191061126333</v>
      </c>
      <c r="E248">
        <f t="shared" si="35"/>
        <v>3.5580616135207492</v>
      </c>
      <c r="F248">
        <f t="shared" si="36"/>
        <v>0.3698820349268705</v>
      </c>
      <c r="G248">
        <f t="shared" si="36"/>
        <v>6.2210596759333032E-5</v>
      </c>
      <c r="H248">
        <f t="shared" si="36"/>
        <v>3.963740996339797E-9</v>
      </c>
      <c r="I248">
        <f t="shared" si="36"/>
        <v>7.5664167808194959E-17</v>
      </c>
      <c r="J248">
        <f t="shared" si="37"/>
        <v>0.36994424948737087</v>
      </c>
      <c r="K248">
        <f t="shared" si="32"/>
        <v>3.1881173640333782</v>
      </c>
      <c r="L248">
        <f t="shared" si="38"/>
        <v>10.164092326851137</v>
      </c>
    </row>
    <row r="249" spans="1:12" x14ac:dyDescent="0.25">
      <c r="A249">
        <f t="shared" si="39"/>
        <v>1041.8499999999892</v>
      </c>
      <c r="B249">
        <v>59</v>
      </c>
      <c r="C249">
        <f t="shared" si="33"/>
        <v>50.381487625962336</v>
      </c>
      <c r="D249">
        <f t="shared" si="34"/>
        <v>195.20191061126337</v>
      </c>
      <c r="E249">
        <f t="shared" si="35"/>
        <v>8.6185123740376639</v>
      </c>
      <c r="F249">
        <f t="shared" si="36"/>
        <v>0.30765149068080189</v>
      </c>
      <c r="G249">
        <f t="shared" si="36"/>
        <v>4.5180884917264924E-5</v>
      </c>
      <c r="H249">
        <f t="shared" si="36"/>
        <v>2.4821001436593984E-9</v>
      </c>
      <c r="I249">
        <f t="shared" si="36"/>
        <v>4.137127172180487E-17</v>
      </c>
      <c r="J249">
        <f t="shared" si="37"/>
        <v>0.30769667404781936</v>
      </c>
      <c r="K249">
        <f t="shared" si="32"/>
        <v>8.3108156999898437</v>
      </c>
      <c r="L249">
        <f t="shared" si="38"/>
        <v>69.069657599197683</v>
      </c>
    </row>
    <row r="250" spans="1:12" x14ac:dyDescent="0.25">
      <c r="A250">
        <f t="shared" si="39"/>
        <v>1041.8999999999892</v>
      </c>
      <c r="B250">
        <v>53</v>
      </c>
      <c r="C250">
        <f t="shared" si="33"/>
        <v>50.321036865445421</v>
      </c>
      <c r="D250">
        <f t="shared" si="34"/>
        <v>195.15191061126342</v>
      </c>
      <c r="E250">
        <f t="shared" si="35"/>
        <v>2.6789631345545786</v>
      </c>
      <c r="F250">
        <f t="shared" si="36"/>
        <v>0.25480856077105529</v>
      </c>
      <c r="G250">
        <f t="shared" si="36"/>
        <v>3.2674150406148201E-5</v>
      </c>
      <c r="H250">
        <f t="shared" si="36"/>
        <v>1.5477205054292993E-9</v>
      </c>
      <c r="I250">
        <f t="shared" si="36"/>
        <v>2.2525097927594696E-17</v>
      </c>
      <c r="J250">
        <f t="shared" si="37"/>
        <v>0.25484123646918194</v>
      </c>
      <c r="K250">
        <f t="shared" si="32"/>
        <v>2.4241218980853967</v>
      </c>
      <c r="L250">
        <f t="shared" si="38"/>
        <v>5.8763669767771463</v>
      </c>
    </row>
    <row r="251" spans="1:12" x14ac:dyDescent="0.25">
      <c r="A251">
        <f t="shared" si="39"/>
        <v>1041.9499999999891</v>
      </c>
      <c r="B251">
        <v>51</v>
      </c>
      <c r="C251">
        <f t="shared" si="33"/>
        <v>50.260586104928507</v>
      </c>
      <c r="D251">
        <f t="shared" si="34"/>
        <v>195.10191061126346</v>
      </c>
      <c r="E251">
        <f t="shared" si="35"/>
        <v>0.73941389507149324</v>
      </c>
      <c r="F251">
        <f t="shared" si="36"/>
        <v>0.21014942767355144</v>
      </c>
      <c r="G251">
        <f t="shared" si="36"/>
        <v>2.3529520696447508E-5</v>
      </c>
      <c r="H251">
        <f t="shared" si="36"/>
        <v>9.6100352112944611E-10</v>
      </c>
      <c r="I251">
        <f t="shared" si="36"/>
        <v>1.2212194431569579E-17</v>
      </c>
      <c r="J251">
        <f t="shared" si="37"/>
        <v>0.21017295815525142</v>
      </c>
      <c r="K251">
        <f t="shared" si="32"/>
        <v>0.52924093691624186</v>
      </c>
      <c r="L251">
        <f t="shared" si="38"/>
        <v>0.28009596930798147</v>
      </c>
    </row>
    <row r="252" spans="1:12" x14ac:dyDescent="0.25">
      <c r="A252">
        <f t="shared" si="39"/>
        <v>1041.9999999999891</v>
      </c>
      <c r="B252">
        <v>58</v>
      </c>
      <c r="C252">
        <f t="shared" si="33"/>
        <v>50.200135344411365</v>
      </c>
      <c r="D252">
        <f t="shared" si="34"/>
        <v>195.05191061126351</v>
      </c>
      <c r="E252">
        <f t="shared" si="35"/>
        <v>7.7998646555886353</v>
      </c>
      <c r="F252">
        <f t="shared" si="36"/>
        <v>0.17258443055667846</v>
      </c>
      <c r="G252">
        <f t="shared" si="36"/>
        <v>1.6872563172858049E-5</v>
      </c>
      <c r="H252">
        <f t="shared" si="36"/>
        <v>5.9417808123475777E-10</v>
      </c>
      <c r="I252">
        <f t="shared" si="36"/>
        <v>6.5929523682900179E-18</v>
      </c>
      <c r="J252">
        <f t="shared" si="37"/>
        <v>0.1726013037140294</v>
      </c>
      <c r="K252">
        <f t="shared" si="32"/>
        <v>7.627263351874606</v>
      </c>
      <c r="L252">
        <f t="shared" si="38"/>
        <v>58.17514623884945</v>
      </c>
    </row>
    <row r="253" spans="1:12" x14ac:dyDescent="0.25">
      <c r="A253">
        <f t="shared" si="39"/>
        <v>1042.049999999989</v>
      </c>
      <c r="B253">
        <v>62</v>
      </c>
      <c r="C253">
        <f t="shared" si="33"/>
        <v>50.13968458389445</v>
      </c>
      <c r="D253">
        <f t="shared" si="34"/>
        <v>195.00191061126355</v>
      </c>
      <c r="E253">
        <f t="shared" si="35"/>
        <v>11.86031541610555</v>
      </c>
      <c r="F253">
        <f t="shared" si="36"/>
        <v>0.14113483566484361</v>
      </c>
      <c r="G253">
        <f t="shared" si="36"/>
        <v>1.2047813909620282E-5</v>
      </c>
      <c r="H253">
        <f t="shared" si="36"/>
        <v>3.6582002968713213E-10</v>
      </c>
      <c r="I253">
        <f t="shared" si="36"/>
        <v>3.5442583546173994E-18</v>
      </c>
      <c r="J253">
        <f t="shared" si="37"/>
        <v>0.14114688384457327</v>
      </c>
      <c r="K253">
        <f t="shared" si="32"/>
        <v>11.719168532260976</v>
      </c>
      <c r="L253">
        <f t="shared" si="38"/>
        <v>137.33891108753588</v>
      </c>
    </row>
    <row r="254" spans="1:12" x14ac:dyDescent="0.25">
      <c r="A254">
        <f t="shared" si="39"/>
        <v>1042.099999999989</v>
      </c>
      <c r="B254">
        <v>43</v>
      </c>
      <c r="C254">
        <f t="shared" si="33"/>
        <v>50.079233823377535</v>
      </c>
      <c r="D254">
        <f t="shared" si="34"/>
        <v>194.9519106112636</v>
      </c>
      <c r="E254">
        <f t="shared" si="35"/>
        <v>-7.0792338233775354</v>
      </c>
      <c r="F254">
        <f t="shared" si="36"/>
        <v>0.11492804933092947</v>
      </c>
      <c r="G254">
        <f t="shared" si="36"/>
        <v>8.5663269168013392E-6</v>
      </c>
      <c r="H254">
        <f t="shared" si="36"/>
        <v>2.2427328272720512E-10</v>
      </c>
      <c r="I254">
        <f t="shared" si="36"/>
        <v>1.8972738068036994E-18</v>
      </c>
      <c r="J254">
        <f t="shared" si="37"/>
        <v>0.11493661588211955</v>
      </c>
      <c r="K254">
        <f t="shared" si="32"/>
        <v>-7.194170439259655</v>
      </c>
      <c r="L254">
        <f t="shared" si="38"/>
        <v>51.756088309117459</v>
      </c>
    </row>
    <row r="255" spans="1:12" x14ac:dyDescent="0.25">
      <c r="A255">
        <f t="shared" si="39"/>
        <v>1042.1499999999889</v>
      </c>
      <c r="B255">
        <v>52</v>
      </c>
      <c r="C255">
        <f t="shared" si="33"/>
        <v>50.018783062860393</v>
      </c>
      <c r="D255">
        <f t="shared" si="34"/>
        <v>194.90191061126365</v>
      </c>
      <c r="E255">
        <f t="shared" si="35"/>
        <v>1.9812169371396067</v>
      </c>
      <c r="F255">
        <f t="shared" si="36"/>
        <v>9.3191661490031497E-2</v>
      </c>
      <c r="G255">
        <f t="shared" si="36"/>
        <v>6.0651318095470311E-6</v>
      </c>
      <c r="H255">
        <f t="shared" si="36"/>
        <v>1.3691366775906218E-10</v>
      </c>
      <c r="I255">
        <f t="shared" si="36"/>
        <v>1.0113322485479255E-18</v>
      </c>
      <c r="J255">
        <f t="shared" si="37"/>
        <v>9.3197726758754706E-2</v>
      </c>
      <c r="K255">
        <f t="shared" si="32"/>
        <v>1.888019210380852</v>
      </c>
      <c r="L255">
        <f t="shared" si="38"/>
        <v>3.5646165387671358</v>
      </c>
    </row>
    <row r="256" spans="1:12" x14ac:dyDescent="0.25">
      <c r="A256">
        <f t="shared" si="39"/>
        <v>1042.1999999999889</v>
      </c>
      <c r="B256">
        <v>64</v>
      </c>
      <c r="C256">
        <f t="shared" si="33"/>
        <v>49.958332302343479</v>
      </c>
      <c r="D256">
        <f t="shared" si="34"/>
        <v>194.85191061126369</v>
      </c>
      <c r="E256">
        <f t="shared" si="35"/>
        <v>14.041667697656521</v>
      </c>
      <c r="F256">
        <f t="shared" si="36"/>
        <v>7.5246669020428703E-2</v>
      </c>
      <c r="G256">
        <f t="shared" si="36"/>
        <v>4.2760723854912E-6</v>
      </c>
      <c r="H256">
        <f t="shared" si="36"/>
        <v>8.3229114756403846E-11</v>
      </c>
      <c r="I256">
        <f t="shared" si="36"/>
        <v>5.3680543760245394E-19</v>
      </c>
      <c r="J256">
        <f t="shared" si="37"/>
        <v>7.5250945176043318E-2</v>
      </c>
      <c r="K256">
        <f t="shared" si="32"/>
        <v>13.966416752480479</v>
      </c>
      <c r="L256">
        <f t="shared" si="38"/>
        <v>195.06079690396734</v>
      </c>
    </row>
    <row r="257" spans="1:12" x14ac:dyDescent="0.25">
      <c r="A257">
        <f t="shared" si="39"/>
        <v>1042.2499999999889</v>
      </c>
      <c r="B257">
        <v>73</v>
      </c>
      <c r="C257">
        <f t="shared" si="33"/>
        <v>49.897881541826564</v>
      </c>
      <c r="D257">
        <f t="shared" si="34"/>
        <v>194.80191061126374</v>
      </c>
      <c r="E257">
        <f t="shared" si="35"/>
        <v>23.102118458173436</v>
      </c>
      <c r="F257">
        <f t="shared" si="36"/>
        <v>6.0500186029026709E-2</v>
      </c>
      <c r="G257">
        <f t="shared" si="36"/>
        <v>3.0019887389081165E-6</v>
      </c>
      <c r="H257">
        <f t="shared" si="36"/>
        <v>5.0380555478568531E-11</v>
      </c>
      <c r="I257">
        <f t="shared" si="36"/>
        <v>2.8372601773696314E-19</v>
      </c>
      <c r="J257">
        <f t="shared" si="37"/>
        <v>6.0503188068146169E-2</v>
      </c>
      <c r="K257">
        <f t="shared" si="32"/>
        <v>23.041615270105289</v>
      </c>
      <c r="L257">
        <f t="shared" si="38"/>
        <v>530.91603425554922</v>
      </c>
    </row>
    <row r="258" spans="1:12" x14ac:dyDescent="0.25">
      <c r="A258">
        <f t="shared" si="39"/>
        <v>1042.2999999999888</v>
      </c>
      <c r="B258">
        <v>60</v>
      </c>
      <c r="C258">
        <f t="shared" si="33"/>
        <v>49.837430781309649</v>
      </c>
      <c r="D258">
        <f t="shared" si="34"/>
        <v>194.75191061126378</v>
      </c>
      <c r="E258">
        <f t="shared" si="35"/>
        <v>10.162569218690351</v>
      </c>
      <c r="F258">
        <f t="shared" si="36"/>
        <v>4.8437904447082868E-2</v>
      </c>
      <c r="G258">
        <f t="shared" si="36"/>
        <v>2.0986125942513878E-6</v>
      </c>
      <c r="H258">
        <f t="shared" si="36"/>
        <v>3.0367555463448668E-11</v>
      </c>
      <c r="I258">
        <f t="shared" si="36"/>
        <v>1.4932778536931526E-19</v>
      </c>
      <c r="J258">
        <f t="shared" si="37"/>
        <v>4.8440003090044675E-2</v>
      </c>
      <c r="K258">
        <f t="shared" si="32"/>
        <v>10.114129215600306</v>
      </c>
      <c r="L258">
        <f t="shared" si="38"/>
        <v>102.29560978985965</v>
      </c>
    </row>
    <row r="259" spans="1:12" x14ac:dyDescent="0.25">
      <c r="A259">
        <f t="shared" si="39"/>
        <v>1042.3499999999888</v>
      </c>
      <c r="B259">
        <v>61</v>
      </c>
      <c r="C259">
        <f t="shared" si="33"/>
        <v>49.776980020792507</v>
      </c>
      <c r="D259">
        <f t="shared" si="34"/>
        <v>194.70191061126383</v>
      </c>
      <c r="E259">
        <f t="shared" si="35"/>
        <v>11.223019979207493</v>
      </c>
      <c r="F259">
        <f t="shared" si="36"/>
        <v>3.8616524793756581E-2</v>
      </c>
      <c r="G259">
        <f t="shared" si="36"/>
        <v>1.4608805148210622E-6</v>
      </c>
      <c r="H259">
        <f t="shared" si="36"/>
        <v>1.8227030519778053E-11</v>
      </c>
      <c r="I259">
        <f t="shared" si="36"/>
        <v>7.8260260944051988E-20</v>
      </c>
      <c r="J259">
        <f t="shared" si="37"/>
        <v>3.8617985692498434E-2</v>
      </c>
      <c r="K259">
        <f t="shared" si="32"/>
        <v>11.184401993514994</v>
      </c>
      <c r="L259">
        <f t="shared" si="38"/>
        <v>125.09084795254218</v>
      </c>
    </row>
    <row r="260" spans="1:12" x14ac:dyDescent="0.25">
      <c r="A260">
        <f t="shared" si="39"/>
        <v>1042.3999999999887</v>
      </c>
      <c r="B260">
        <v>64</v>
      </c>
      <c r="C260">
        <f t="shared" si="33"/>
        <v>49.716529260275593</v>
      </c>
      <c r="D260">
        <f t="shared" si="34"/>
        <v>194.65191061126387</v>
      </c>
      <c r="E260">
        <f t="shared" si="35"/>
        <v>14.283470739724407</v>
      </c>
      <c r="F260">
        <f t="shared" si="36"/>
        <v>3.0656335139943192E-2</v>
      </c>
      <c r="G260">
        <f t="shared" si="36"/>
        <v>1.0126429040842034E-6</v>
      </c>
      <c r="H260">
        <f t="shared" si="36"/>
        <v>1.0893845553438056E-11</v>
      </c>
      <c r="I260">
        <f t="shared" si="36"/>
        <v>4.0841451140376435E-20</v>
      </c>
      <c r="J260">
        <f t="shared" si="37"/>
        <v>3.0657347793741123E-2</v>
      </c>
      <c r="K260">
        <f t="shared" si="32"/>
        <v>14.252813391930665</v>
      </c>
      <c r="L260">
        <f t="shared" si="38"/>
        <v>203.14268958519813</v>
      </c>
    </row>
    <row r="261" spans="1:12" x14ac:dyDescent="0.25">
      <c r="A261">
        <f t="shared" si="39"/>
        <v>1042.4499999999887</v>
      </c>
      <c r="B261">
        <v>49</v>
      </c>
      <c r="C261">
        <f t="shared" si="33"/>
        <v>49.656078499758678</v>
      </c>
      <c r="D261">
        <f t="shared" si="34"/>
        <v>194.60191061126392</v>
      </c>
      <c r="E261">
        <f t="shared" si="35"/>
        <v>-0.65607849975867794</v>
      </c>
      <c r="F261">
        <f t="shared" si="36"/>
        <v>2.4234077262720113E-2</v>
      </c>
      <c r="G261">
        <f t="shared" si="36"/>
        <v>6.9896778001113585E-7</v>
      </c>
      <c r="H261">
        <f t="shared" si="36"/>
        <v>6.4834432302700108E-12</v>
      </c>
      <c r="I261">
        <f t="shared" si="36"/>
        <v>2.1223658219244537E-20</v>
      </c>
      <c r="J261">
        <f t="shared" si="37"/>
        <v>2.4234776236983568E-2</v>
      </c>
      <c r="K261">
        <f t="shared" si="32"/>
        <v>-0.68031327599566149</v>
      </c>
      <c r="L261">
        <f t="shared" si="38"/>
        <v>0.46282615349594908</v>
      </c>
    </row>
    <row r="262" spans="1:12" x14ac:dyDescent="0.25">
      <c r="A262">
        <f t="shared" si="39"/>
        <v>1042.4999999999886</v>
      </c>
      <c r="B262">
        <v>57</v>
      </c>
      <c r="C262">
        <f t="shared" si="33"/>
        <v>49.595627739241536</v>
      </c>
      <c r="D262">
        <f t="shared" si="34"/>
        <v>194.55191061126396</v>
      </c>
      <c r="E262">
        <f t="shared" si="35"/>
        <v>7.4043722607584641</v>
      </c>
      <c r="F262">
        <f t="shared" si="36"/>
        <v>1.9076203501278449E-2</v>
      </c>
      <c r="G262">
        <f t="shared" si="36"/>
        <v>4.8041570394656428E-7</v>
      </c>
      <c r="H262">
        <f t="shared" si="36"/>
        <v>3.8422835968999643E-12</v>
      </c>
      <c r="I262">
        <f t="shared" si="36"/>
        <v>1.0982432115743843E-20</v>
      </c>
      <c r="J262">
        <f t="shared" si="37"/>
        <v>1.9076683920824681E-2</v>
      </c>
      <c r="K262">
        <f t="shared" si="32"/>
        <v>7.3852955768376392</v>
      </c>
      <c r="L262">
        <f t="shared" si="38"/>
        <v>54.542590757257599</v>
      </c>
    </row>
    <row r="263" spans="1:12" x14ac:dyDescent="0.25">
      <c r="A263">
        <f t="shared" si="39"/>
        <v>1042.5499999999886</v>
      </c>
      <c r="B263">
        <v>54</v>
      </c>
      <c r="C263">
        <f t="shared" si="33"/>
        <v>49.535176978724621</v>
      </c>
      <c r="D263">
        <f t="shared" si="34"/>
        <v>194.50191061126401</v>
      </c>
      <c r="E263">
        <f t="shared" si="35"/>
        <v>4.4648230212753788</v>
      </c>
      <c r="F263">
        <f t="shared" si="36"/>
        <v>1.4952596398719053E-2</v>
      </c>
      <c r="G263">
        <f t="shared" si="36"/>
        <v>3.2880350579368669E-7</v>
      </c>
      <c r="H263">
        <f t="shared" si="36"/>
        <v>2.2674218461507638E-12</v>
      </c>
      <c r="I263">
        <f t="shared" si="36"/>
        <v>5.6589520932889596E-21</v>
      </c>
      <c r="J263">
        <f t="shared" si="37"/>
        <v>1.4952925204492269E-2</v>
      </c>
      <c r="K263">
        <f t="shared" si="32"/>
        <v>4.4498700960708861</v>
      </c>
      <c r="L263">
        <f t="shared" si="38"/>
        <v>19.801343871905917</v>
      </c>
    </row>
    <row r="264" spans="1:12" x14ac:dyDescent="0.25">
      <c r="A264">
        <f t="shared" si="39"/>
        <v>1042.5999999999885</v>
      </c>
      <c r="B264">
        <v>63</v>
      </c>
      <c r="C264">
        <f t="shared" si="33"/>
        <v>49.474726218207707</v>
      </c>
      <c r="D264">
        <f t="shared" si="34"/>
        <v>194.45191061126405</v>
      </c>
      <c r="E264">
        <f t="shared" si="35"/>
        <v>13.525273781792293</v>
      </c>
      <c r="F264">
        <f t="shared" si="36"/>
        <v>1.1670796079111513E-2</v>
      </c>
      <c r="G264">
        <f t="shared" si="36"/>
        <v>2.2408608506504732E-7</v>
      </c>
      <c r="H264">
        <f t="shared" si="36"/>
        <v>1.3323994421604581E-12</v>
      </c>
      <c r="I264">
        <f t="shared" si="36"/>
        <v>2.9035727563853515E-21</v>
      </c>
      <c r="J264">
        <f t="shared" si="37"/>
        <v>1.1671020166528977E-2</v>
      </c>
      <c r="K264">
        <f t="shared" si="32"/>
        <v>13.513602761625764</v>
      </c>
      <c r="L264">
        <f t="shared" si="38"/>
        <v>182.61745959901947</v>
      </c>
    </row>
    <row r="265" spans="1:12" x14ac:dyDescent="0.25">
      <c r="A265">
        <f t="shared" si="39"/>
        <v>1042.6499999999885</v>
      </c>
      <c r="B265">
        <v>53</v>
      </c>
      <c r="C265">
        <f t="shared" si="33"/>
        <v>49.414275457690792</v>
      </c>
      <c r="D265">
        <f t="shared" si="34"/>
        <v>194.4019106112641</v>
      </c>
      <c r="E265">
        <f t="shared" si="35"/>
        <v>3.5857245423092081</v>
      </c>
      <c r="F265">
        <f t="shared" si="36"/>
        <v>9.0707574939811048E-3</v>
      </c>
      <c r="G265">
        <f t="shared" si="36"/>
        <v>1.5207315097627525E-7</v>
      </c>
      <c r="H265">
        <f t="shared" si="36"/>
        <v>7.7964296302379303E-13</v>
      </c>
      <c r="I265">
        <f t="shared" si="36"/>
        <v>1.4835036321759225E-21</v>
      </c>
      <c r="J265">
        <f t="shared" si="37"/>
        <v>9.0709095679117249E-3</v>
      </c>
      <c r="K265">
        <f t="shared" si="32"/>
        <v>3.5766536327412966</v>
      </c>
      <c r="L265">
        <f t="shared" si="38"/>
        <v>12.792451208601513</v>
      </c>
    </row>
    <row r="266" spans="1:12" x14ac:dyDescent="0.25">
      <c r="A266">
        <f t="shared" si="39"/>
        <v>1042.6999999999884</v>
      </c>
      <c r="B266">
        <v>45</v>
      </c>
      <c r="C266">
        <f t="shared" si="33"/>
        <v>49.35382469717365</v>
      </c>
      <c r="D266">
        <f t="shared" si="34"/>
        <v>194.35191061126415</v>
      </c>
      <c r="E266">
        <f t="shared" si="35"/>
        <v>-4.3538246971736498</v>
      </c>
      <c r="F266">
        <f t="shared" si="36"/>
        <v>7.0201410372114975E-3</v>
      </c>
      <c r="G266">
        <f t="shared" si="36"/>
        <v>1.0276598889572074E-7</v>
      </c>
      <c r="H266">
        <f t="shared" si="36"/>
        <v>4.5427233590279712E-13</v>
      </c>
      <c r="I266">
        <f t="shared" si="36"/>
        <v>7.5475104101237232E-22</v>
      </c>
      <c r="J266">
        <f t="shared" si="37"/>
        <v>7.0202438036546652E-3</v>
      </c>
      <c r="K266">
        <f t="shared" si="32"/>
        <v>-4.3608449409773042</v>
      </c>
      <c r="L266">
        <f t="shared" si="38"/>
        <v>19.016968599247349</v>
      </c>
    </row>
    <row r="267" spans="1:12" x14ac:dyDescent="0.25">
      <c r="A267">
        <f t="shared" si="39"/>
        <v>1042.7499999999884</v>
      </c>
      <c r="B267">
        <v>54</v>
      </c>
      <c r="C267">
        <f t="shared" si="33"/>
        <v>49.293373936656735</v>
      </c>
      <c r="D267">
        <f t="shared" si="34"/>
        <v>194.30191061126419</v>
      </c>
      <c r="E267">
        <f t="shared" si="35"/>
        <v>4.7066260633432648</v>
      </c>
      <c r="F267">
        <f t="shared" si="36"/>
        <v>5.410125305705147E-3</v>
      </c>
      <c r="G267">
        <f t="shared" si="36"/>
        <v>6.9152115788571345E-8</v>
      </c>
      <c r="H267">
        <f t="shared" si="36"/>
        <v>2.6357002788917479E-13</v>
      </c>
      <c r="I267">
        <f t="shared" si="36"/>
        <v>3.8236491287492596E-22</v>
      </c>
      <c r="J267">
        <f t="shared" si="37"/>
        <v>5.4101944580845062E-3</v>
      </c>
      <c r="K267">
        <f t="shared" si="32"/>
        <v>4.7012158688851802</v>
      </c>
      <c r="L267">
        <f t="shared" si="38"/>
        <v>22.101430645857839</v>
      </c>
    </row>
    <row r="268" spans="1:12" x14ac:dyDescent="0.25">
      <c r="A268">
        <f t="shared" si="39"/>
        <v>1042.7999999999884</v>
      </c>
      <c r="B268">
        <v>65</v>
      </c>
      <c r="C268">
        <f t="shared" si="33"/>
        <v>49.23292317613982</v>
      </c>
      <c r="D268">
        <f t="shared" si="34"/>
        <v>194.25191061126424</v>
      </c>
      <c r="E268">
        <f t="shared" si="35"/>
        <v>15.76707682386018</v>
      </c>
      <c r="F268">
        <f t="shared" si="36"/>
        <v>4.1517196197406042E-3</v>
      </c>
      <c r="G268">
        <f t="shared" si="36"/>
        <v>4.6336235204221329E-8</v>
      </c>
      <c r="H268">
        <f t="shared" si="36"/>
        <v>1.522772273274613E-13</v>
      </c>
      <c r="I268">
        <f t="shared" ref="I268" si="40">I$5*EXP(-(($D268-I$6)^2)/(2*I$7^2))</f>
        <v>1.9289081632635564E-22</v>
      </c>
      <c r="J268">
        <f t="shared" si="37"/>
        <v>4.1517659561280855E-3</v>
      </c>
      <c r="K268">
        <f t="shared" ref="K268:K331" si="41">E268-J268</f>
        <v>15.762925057904052</v>
      </c>
      <c r="L268">
        <f t="shared" si="38"/>
        <v>248.46980638109946</v>
      </c>
    </row>
    <row r="269" spans="1:12" x14ac:dyDescent="0.25">
      <c r="A269">
        <f t="shared" si="39"/>
        <v>1042.8499999999883</v>
      </c>
      <c r="B269">
        <v>62</v>
      </c>
      <c r="C269">
        <f t="shared" ref="C269:C332" si="42">$O$12*A269+$P$12</f>
        <v>49.172472415622678</v>
      </c>
      <c r="D269">
        <f t="shared" ref="D269:D332" si="43">1253.6-A269-$M$5</f>
        <v>194.20191061126428</v>
      </c>
      <c r="E269">
        <f t="shared" ref="E269:E332" si="44">B269-C269</f>
        <v>12.827527584377322</v>
      </c>
      <c r="F269">
        <f t="shared" ref="F269:I332" si="45">F$5*EXP(-(($D269-F$6)^2)/(2*F$7^2))</f>
        <v>3.172545901597189E-3</v>
      </c>
      <c r="G269">
        <f t="shared" si="45"/>
        <v>3.0916848839870419E-8</v>
      </c>
      <c r="H269">
        <f t="shared" si="45"/>
        <v>8.7605849286588864E-14</v>
      </c>
      <c r="I269">
        <f t="shared" si="45"/>
        <v>9.6895648715881981E-23</v>
      </c>
      <c r="J269">
        <f t="shared" ref="J269:J332" si="46">F269+G269+H269+I269</f>
        <v>3.1725768185336344E-3</v>
      </c>
      <c r="K269">
        <f t="shared" si="41"/>
        <v>12.824355007558788</v>
      </c>
      <c r="L269">
        <f t="shared" ref="L269:L332" si="47">(K269)^2</f>
        <v>164.46408135989816</v>
      </c>
    </row>
    <row r="270" spans="1:12" x14ac:dyDescent="0.25">
      <c r="A270">
        <f t="shared" ref="A270:A333" si="48">A269+$B$7</f>
        <v>1042.8999999999883</v>
      </c>
      <c r="B270">
        <v>59</v>
      </c>
      <c r="C270">
        <f t="shared" si="42"/>
        <v>49.112021655105764</v>
      </c>
      <c r="D270">
        <f t="shared" si="43"/>
        <v>194.15191061126433</v>
      </c>
      <c r="E270">
        <f t="shared" si="44"/>
        <v>9.8879783448942362</v>
      </c>
      <c r="F270">
        <f t="shared" si="45"/>
        <v>2.4140542074516853E-3</v>
      </c>
      <c r="G270">
        <f t="shared" si="45"/>
        <v>2.054134638761478E-8</v>
      </c>
      <c r="H270">
        <f t="shared" si="45"/>
        <v>5.0186909585816754E-14</v>
      </c>
      <c r="I270">
        <f t="shared" si="45"/>
        <v>4.8468123284445921E-23</v>
      </c>
      <c r="J270">
        <f t="shared" si="46"/>
        <v>2.4140747488482599E-3</v>
      </c>
      <c r="K270">
        <f t="shared" si="41"/>
        <v>9.8855642701453874</v>
      </c>
      <c r="L270">
        <f t="shared" si="47"/>
        <v>97.724380939175106</v>
      </c>
    </row>
    <row r="271" spans="1:12" x14ac:dyDescent="0.25">
      <c r="A271">
        <f t="shared" si="48"/>
        <v>1042.9499999999882</v>
      </c>
      <c r="B271">
        <v>67</v>
      </c>
      <c r="C271">
        <f t="shared" si="42"/>
        <v>49.051570894588849</v>
      </c>
      <c r="D271">
        <f t="shared" si="43"/>
        <v>194.10191061126437</v>
      </c>
      <c r="E271">
        <f t="shared" si="44"/>
        <v>17.948429105411151</v>
      </c>
      <c r="F271">
        <f t="shared" si="45"/>
        <v>1.8291331771797445E-3</v>
      </c>
      <c r="G271">
        <f t="shared" si="45"/>
        <v>1.3590073178820264E-8</v>
      </c>
      <c r="H271">
        <f t="shared" si="45"/>
        <v>2.8629054703059887E-14</v>
      </c>
      <c r="I271">
        <f t="shared" si="45"/>
        <v>2.4141671647341399E-23</v>
      </c>
      <c r="J271">
        <f t="shared" si="46"/>
        <v>1.8291467672815523E-3</v>
      </c>
      <c r="K271">
        <f t="shared" si="41"/>
        <v>17.946599958643869</v>
      </c>
      <c r="L271">
        <f t="shared" si="47"/>
        <v>322.0804500755961</v>
      </c>
    </row>
    <row r="272" spans="1:12" x14ac:dyDescent="0.25">
      <c r="A272">
        <f t="shared" si="48"/>
        <v>1042.9999999999882</v>
      </c>
      <c r="B272">
        <v>66</v>
      </c>
      <c r="C272">
        <f t="shared" si="42"/>
        <v>48.991120134071934</v>
      </c>
      <c r="D272">
        <f t="shared" si="43"/>
        <v>194.05191061126442</v>
      </c>
      <c r="E272">
        <f t="shared" si="44"/>
        <v>17.008879865928066</v>
      </c>
      <c r="F272">
        <f t="shared" si="45"/>
        <v>1.3800754869522345E-3</v>
      </c>
      <c r="G272">
        <f t="shared" si="45"/>
        <v>8.953109375617246E-9</v>
      </c>
      <c r="H272">
        <f t="shared" si="45"/>
        <v>1.62623299718683E-14</v>
      </c>
      <c r="I272">
        <f t="shared" si="45"/>
        <v>1.1973956587267832E-23</v>
      </c>
      <c r="J272">
        <f t="shared" si="46"/>
        <v>1.3800844400778725E-3</v>
      </c>
      <c r="K272">
        <f t="shared" si="41"/>
        <v>17.007499781487986</v>
      </c>
      <c r="L272">
        <f t="shared" si="47"/>
        <v>289.25504881731393</v>
      </c>
    </row>
    <row r="273" spans="1:12" x14ac:dyDescent="0.25">
      <c r="A273">
        <f t="shared" si="48"/>
        <v>1043.0499999999881</v>
      </c>
      <c r="B273">
        <v>71</v>
      </c>
      <c r="C273">
        <f t="shared" si="42"/>
        <v>48.930669373554792</v>
      </c>
      <c r="D273">
        <f t="shared" si="43"/>
        <v>194.00191061126446</v>
      </c>
      <c r="E273">
        <f t="shared" si="44"/>
        <v>22.069330626445208</v>
      </c>
      <c r="F273">
        <f t="shared" si="45"/>
        <v>1.0368586673890634E-3</v>
      </c>
      <c r="G273">
        <f t="shared" si="45"/>
        <v>5.8733406515701833E-9</v>
      </c>
      <c r="H273">
        <f t="shared" si="45"/>
        <v>9.198515299707751E-15</v>
      </c>
      <c r="I273">
        <f t="shared" si="45"/>
        <v>5.9138080666633205E-24</v>
      </c>
      <c r="J273">
        <f t="shared" si="46"/>
        <v>1.0368645407389135E-3</v>
      </c>
      <c r="K273">
        <f t="shared" si="41"/>
        <v>22.068293761904467</v>
      </c>
      <c r="L273">
        <f t="shared" si="47"/>
        <v>487.00958956171161</v>
      </c>
    </row>
    <row r="274" spans="1:12" x14ac:dyDescent="0.25">
      <c r="A274">
        <f t="shared" si="48"/>
        <v>1043.0999999999881</v>
      </c>
      <c r="B274">
        <v>67</v>
      </c>
      <c r="C274">
        <f t="shared" si="42"/>
        <v>48.870218613037878</v>
      </c>
      <c r="D274">
        <f t="shared" si="43"/>
        <v>193.95191061126451</v>
      </c>
      <c r="E274">
        <f t="shared" si="44"/>
        <v>18.129781386962122</v>
      </c>
      <c r="F274">
        <f t="shared" si="45"/>
        <v>7.7570303111565886E-4</v>
      </c>
      <c r="G274">
        <f t="shared" si="45"/>
        <v>3.8366810454551214E-9</v>
      </c>
      <c r="H274">
        <f t="shared" si="45"/>
        <v>5.180979892841735E-15</v>
      </c>
      <c r="I274">
        <f t="shared" si="45"/>
        <v>2.9084123295516747E-24</v>
      </c>
      <c r="J274">
        <f t="shared" si="46"/>
        <v>7.7570686780188529E-4</v>
      </c>
      <c r="K274">
        <f t="shared" si="41"/>
        <v>18.12900568009432</v>
      </c>
      <c r="L274">
        <f t="shared" si="47"/>
        <v>328.66084694889213</v>
      </c>
    </row>
    <row r="275" spans="1:12" x14ac:dyDescent="0.25">
      <c r="A275">
        <f t="shared" si="48"/>
        <v>1043.149999999988</v>
      </c>
      <c r="B275">
        <v>66</v>
      </c>
      <c r="C275">
        <f t="shared" si="42"/>
        <v>48.809767852520963</v>
      </c>
      <c r="D275">
        <f t="shared" si="43"/>
        <v>193.90191061126455</v>
      </c>
      <c r="E275">
        <f t="shared" si="44"/>
        <v>17.190232147479037</v>
      </c>
      <c r="F275">
        <f t="shared" si="45"/>
        <v>5.7787062729361491E-4</v>
      </c>
      <c r="G275">
        <f t="shared" si="45"/>
        <v>2.4956599419911695E-9</v>
      </c>
      <c r="H275">
        <f t="shared" si="45"/>
        <v>2.9057970879734689E-15</v>
      </c>
      <c r="I275">
        <f t="shared" si="45"/>
        <v>1.4243080682012798E-24</v>
      </c>
      <c r="J275">
        <f t="shared" si="46"/>
        <v>5.7787312295646263E-4</v>
      </c>
      <c r="K275">
        <f t="shared" si="41"/>
        <v>17.18965427435608</v>
      </c>
      <c r="L275">
        <f t="shared" si="47"/>
        <v>295.48421407188823</v>
      </c>
    </row>
    <row r="276" spans="1:12" x14ac:dyDescent="0.25">
      <c r="A276">
        <f t="shared" si="48"/>
        <v>1043.199999999988</v>
      </c>
      <c r="B276">
        <v>64</v>
      </c>
      <c r="C276">
        <f t="shared" si="42"/>
        <v>48.749317092003821</v>
      </c>
      <c r="D276">
        <f t="shared" si="43"/>
        <v>193.8519106112646</v>
      </c>
      <c r="E276">
        <f t="shared" si="44"/>
        <v>15.250682907996179</v>
      </c>
      <c r="F276">
        <f t="shared" si="45"/>
        <v>4.2867184238429279E-4</v>
      </c>
      <c r="G276">
        <f t="shared" si="45"/>
        <v>1.6164948505030372E-9</v>
      </c>
      <c r="H276">
        <f t="shared" si="45"/>
        <v>1.6228480844383702E-15</v>
      </c>
      <c r="I276">
        <f t="shared" si="45"/>
        <v>6.9456212529229868E-25</v>
      </c>
      <c r="J276">
        <f t="shared" si="46"/>
        <v>4.2867345888076614E-4</v>
      </c>
      <c r="K276">
        <f t="shared" si="41"/>
        <v>15.250254234537298</v>
      </c>
      <c r="L276">
        <f t="shared" si="47"/>
        <v>232.5702542180228</v>
      </c>
    </row>
    <row r="277" spans="1:12" x14ac:dyDescent="0.25">
      <c r="A277">
        <f t="shared" si="48"/>
        <v>1043.2499999999879</v>
      </c>
      <c r="B277">
        <v>64</v>
      </c>
      <c r="C277">
        <f t="shared" si="42"/>
        <v>48.688866331486906</v>
      </c>
      <c r="D277">
        <f t="shared" si="43"/>
        <v>193.80191061126465</v>
      </c>
      <c r="E277">
        <f t="shared" si="44"/>
        <v>15.311133668513094</v>
      </c>
      <c r="F277">
        <f t="shared" si="45"/>
        <v>3.1664927678360988E-4</v>
      </c>
      <c r="G277">
        <f t="shared" si="45"/>
        <v>1.0426113499200671E-9</v>
      </c>
      <c r="H277">
        <f t="shared" si="45"/>
        <v>9.0250508151636307E-16</v>
      </c>
      <c r="I277">
        <f t="shared" si="45"/>
        <v>3.3726980846670905E-25</v>
      </c>
      <c r="J277">
        <f t="shared" si="46"/>
        <v>3.1665031939586227E-4</v>
      </c>
      <c r="K277">
        <f t="shared" si="41"/>
        <v>15.310817018193697</v>
      </c>
      <c r="L277">
        <f t="shared" si="47"/>
        <v>234.42111776460973</v>
      </c>
    </row>
    <row r="278" spans="1:12" x14ac:dyDescent="0.25">
      <c r="A278">
        <f t="shared" si="48"/>
        <v>1043.2999999999879</v>
      </c>
      <c r="B278">
        <v>62</v>
      </c>
      <c r="C278">
        <f t="shared" si="42"/>
        <v>48.628415570969992</v>
      </c>
      <c r="D278">
        <f t="shared" si="43"/>
        <v>193.75191061126469</v>
      </c>
      <c r="E278">
        <f t="shared" si="44"/>
        <v>13.371584429030008</v>
      </c>
      <c r="F278">
        <f t="shared" si="45"/>
        <v>2.3291166983267965E-4</v>
      </c>
      <c r="G278">
        <f t="shared" si="45"/>
        <v>6.696220974636026E-10</v>
      </c>
      <c r="H278">
        <f t="shared" si="45"/>
        <v>4.9978204542603521E-16</v>
      </c>
      <c r="I278">
        <f t="shared" si="45"/>
        <v>1.6308087772308881E-25</v>
      </c>
      <c r="J278">
        <f t="shared" si="46"/>
        <v>2.329123394552769E-4</v>
      </c>
      <c r="K278">
        <f t="shared" si="41"/>
        <v>13.371351516690552</v>
      </c>
      <c r="L278">
        <f t="shared" si="47"/>
        <v>178.79304138290274</v>
      </c>
    </row>
    <row r="279" spans="1:12" x14ac:dyDescent="0.25">
      <c r="A279">
        <f t="shared" si="48"/>
        <v>1043.3499999999879</v>
      </c>
      <c r="B279">
        <v>71</v>
      </c>
      <c r="C279">
        <f t="shared" si="42"/>
        <v>48.567964810453077</v>
      </c>
      <c r="D279">
        <f t="shared" si="43"/>
        <v>193.70191061126474</v>
      </c>
      <c r="E279">
        <f t="shared" si="44"/>
        <v>22.432035189546923</v>
      </c>
      <c r="F279">
        <f t="shared" si="45"/>
        <v>1.7059378426325855E-4</v>
      </c>
      <c r="G279">
        <f t="shared" si="45"/>
        <v>4.282489541742077E-10</v>
      </c>
      <c r="H279">
        <f t="shared" si="45"/>
        <v>2.7559469281271896E-16</v>
      </c>
      <c r="I279">
        <f t="shared" si="45"/>
        <v>7.8521361271920385E-26</v>
      </c>
      <c r="J279">
        <f t="shared" si="46"/>
        <v>1.7059421251248833E-4</v>
      </c>
      <c r="K279">
        <f t="shared" si="41"/>
        <v>22.43186459533441</v>
      </c>
      <c r="L279">
        <f t="shared" si="47"/>
        <v>503.1885492234174</v>
      </c>
    </row>
    <row r="280" spans="1:12" x14ac:dyDescent="0.25">
      <c r="A280">
        <f t="shared" si="48"/>
        <v>1043.3999999999878</v>
      </c>
      <c r="B280">
        <v>79</v>
      </c>
      <c r="C280">
        <f t="shared" si="42"/>
        <v>48.507514049935935</v>
      </c>
      <c r="D280">
        <f t="shared" si="43"/>
        <v>193.65191061126478</v>
      </c>
      <c r="E280">
        <f t="shared" si="44"/>
        <v>30.492485950064065</v>
      </c>
      <c r="F280">
        <f t="shared" si="45"/>
        <v>1.2442119351981204E-4</v>
      </c>
      <c r="G280">
        <f t="shared" si="45"/>
        <v>2.727231791366987E-10</v>
      </c>
      <c r="H280">
        <f t="shared" si="45"/>
        <v>1.5132833561902967E-16</v>
      </c>
      <c r="I280">
        <f t="shared" si="45"/>
        <v>3.7647124091626501E-26</v>
      </c>
      <c r="J280">
        <f t="shared" si="46"/>
        <v>1.244214662431425E-4</v>
      </c>
      <c r="K280">
        <f t="shared" si="41"/>
        <v>30.492361528597822</v>
      </c>
      <c r="L280">
        <f t="shared" si="47"/>
        <v>929.78411159071254</v>
      </c>
    </row>
    <row r="281" spans="1:12" x14ac:dyDescent="0.25">
      <c r="A281">
        <f t="shared" si="48"/>
        <v>1043.4499999999878</v>
      </c>
      <c r="B281">
        <v>69</v>
      </c>
      <c r="C281">
        <f t="shared" si="42"/>
        <v>48.44706328941902</v>
      </c>
      <c r="D281">
        <f t="shared" si="43"/>
        <v>193.60191061126483</v>
      </c>
      <c r="E281">
        <f t="shared" si="44"/>
        <v>20.55293671058098</v>
      </c>
      <c r="F281">
        <f t="shared" si="45"/>
        <v>9.0361769835373194E-5</v>
      </c>
      <c r="G281">
        <f t="shared" si="45"/>
        <v>1.7294459602499501E-10</v>
      </c>
      <c r="H281">
        <f t="shared" si="45"/>
        <v>8.2742543445063081E-17</v>
      </c>
      <c r="I281">
        <f t="shared" si="45"/>
        <v>1.7973596868349776E-26</v>
      </c>
      <c r="J281">
        <f t="shared" si="46"/>
        <v>9.0361942780051955E-5</v>
      </c>
      <c r="K281">
        <f t="shared" si="41"/>
        <v>20.552846348638198</v>
      </c>
      <c r="L281">
        <f t="shared" si="47"/>
        <v>422.41949303073051</v>
      </c>
    </row>
    <row r="282" spans="1:12" x14ac:dyDescent="0.25">
      <c r="A282">
        <f t="shared" si="48"/>
        <v>1043.4999999999877</v>
      </c>
      <c r="B282">
        <v>81</v>
      </c>
      <c r="C282">
        <f t="shared" si="42"/>
        <v>48.386612528902106</v>
      </c>
      <c r="D282">
        <f t="shared" si="43"/>
        <v>193.55191061126487</v>
      </c>
      <c r="E282">
        <f t="shared" si="44"/>
        <v>32.613387471097894</v>
      </c>
      <c r="F282">
        <f t="shared" si="45"/>
        <v>6.5348300812914425E-5</v>
      </c>
      <c r="G282">
        <f t="shared" si="45"/>
        <v>1.0920716857333529E-10</v>
      </c>
      <c r="H282">
        <f t="shared" si="45"/>
        <v>4.5050195855986123E-17</v>
      </c>
      <c r="I282">
        <f t="shared" si="45"/>
        <v>8.5447112909681103E-27</v>
      </c>
      <c r="J282">
        <f t="shared" si="46"/>
        <v>6.5348410020128051E-5</v>
      </c>
      <c r="K282">
        <f t="shared" si="41"/>
        <v>32.613322122687876</v>
      </c>
      <c r="L282">
        <f t="shared" si="47"/>
        <v>1063.6287798782025</v>
      </c>
    </row>
    <row r="283" spans="1:12" x14ac:dyDescent="0.25">
      <c r="A283">
        <f t="shared" si="48"/>
        <v>1043.5499999999877</v>
      </c>
      <c r="B283">
        <v>76</v>
      </c>
      <c r="C283">
        <f t="shared" si="42"/>
        <v>48.326161768384964</v>
      </c>
      <c r="D283">
        <f t="shared" si="43"/>
        <v>193.50191061126492</v>
      </c>
      <c r="E283">
        <f t="shared" si="44"/>
        <v>27.673838231615036</v>
      </c>
      <c r="F283">
        <f t="shared" si="45"/>
        <v>4.7059041393345916E-5</v>
      </c>
      <c r="G283">
        <f t="shared" si="45"/>
        <v>6.8668016669217911E-11</v>
      </c>
      <c r="H283">
        <f t="shared" si="45"/>
        <v>2.4424388863574064E-17</v>
      </c>
      <c r="I283">
        <f t="shared" si="45"/>
        <v>4.04500437513369E-27</v>
      </c>
      <c r="J283">
        <f t="shared" si="46"/>
        <v>4.7059110061387004E-5</v>
      </c>
      <c r="K283">
        <f t="shared" si="41"/>
        <v>27.673791172504973</v>
      </c>
      <c r="L283">
        <f t="shared" si="47"/>
        <v>765.83871785941415</v>
      </c>
    </row>
    <row r="284" spans="1:12" x14ac:dyDescent="0.25">
      <c r="A284">
        <f t="shared" si="48"/>
        <v>1043.5999999999876</v>
      </c>
      <c r="B284">
        <v>63</v>
      </c>
      <c r="C284">
        <f t="shared" si="42"/>
        <v>48.265711007868049</v>
      </c>
      <c r="D284">
        <f t="shared" si="43"/>
        <v>193.45191061126496</v>
      </c>
      <c r="E284">
        <f t="shared" si="44"/>
        <v>14.734288992131951</v>
      </c>
      <c r="F284">
        <f t="shared" si="45"/>
        <v>3.3745126346043507E-5</v>
      </c>
      <c r="G284">
        <f t="shared" si="45"/>
        <v>4.2994912175664841E-11</v>
      </c>
      <c r="H284">
        <f t="shared" si="45"/>
        <v>1.3185904736816514E-17</v>
      </c>
      <c r="I284">
        <f t="shared" si="45"/>
        <v>1.9067765562507946E-27</v>
      </c>
      <c r="J284">
        <f t="shared" si="46"/>
        <v>3.374516934096887E-5</v>
      </c>
      <c r="K284">
        <f t="shared" si="41"/>
        <v>14.73425524696261</v>
      </c>
      <c r="L284">
        <f t="shared" si="47"/>
        <v>217.0982776826452</v>
      </c>
    </row>
    <row r="285" spans="1:12" x14ac:dyDescent="0.25">
      <c r="A285">
        <f t="shared" si="48"/>
        <v>1043.6499999999876</v>
      </c>
      <c r="B285">
        <v>68</v>
      </c>
      <c r="C285">
        <f t="shared" si="42"/>
        <v>48.205260247351134</v>
      </c>
      <c r="D285">
        <f t="shared" si="43"/>
        <v>193.40191061126501</v>
      </c>
      <c r="E285">
        <f t="shared" si="44"/>
        <v>19.794739752648866</v>
      </c>
      <c r="F285">
        <f t="shared" si="45"/>
        <v>2.4095627819477306E-5</v>
      </c>
      <c r="G285">
        <f t="shared" si="45"/>
        <v>2.6806421004611756E-11</v>
      </c>
      <c r="H285">
        <f t="shared" si="45"/>
        <v>7.0885167093627807E-18</v>
      </c>
      <c r="I285">
        <f t="shared" si="45"/>
        <v>8.9503458509015058E-28</v>
      </c>
      <c r="J285">
        <f t="shared" si="46"/>
        <v>2.4095654625905399E-5</v>
      </c>
      <c r="K285">
        <f t="shared" si="41"/>
        <v>19.794715656994239</v>
      </c>
      <c r="L285">
        <f t="shared" si="47"/>
        <v>391.83076794125287</v>
      </c>
    </row>
    <row r="286" spans="1:12" x14ac:dyDescent="0.25">
      <c r="A286">
        <f t="shared" si="48"/>
        <v>1043.6999999999875</v>
      </c>
      <c r="B286">
        <v>60</v>
      </c>
      <c r="C286">
        <f t="shared" si="42"/>
        <v>48.14480948683422</v>
      </c>
      <c r="D286">
        <f t="shared" si="43"/>
        <v>193.35191061126505</v>
      </c>
      <c r="E286">
        <f t="shared" si="44"/>
        <v>11.85519051316578</v>
      </c>
      <c r="F286">
        <f t="shared" si="45"/>
        <v>1.7132653833773135E-5</v>
      </c>
      <c r="G286">
        <f t="shared" si="45"/>
        <v>1.6642547592767356E-11</v>
      </c>
      <c r="H286">
        <f t="shared" si="45"/>
        <v>3.7945476136763672E-18</v>
      </c>
      <c r="I286">
        <f t="shared" si="45"/>
        <v>4.1834929018626341E-28</v>
      </c>
      <c r="J286">
        <f t="shared" si="46"/>
        <v>1.7132670476324523E-5</v>
      </c>
      <c r="K286">
        <f t="shared" si="41"/>
        <v>11.855173380495303</v>
      </c>
      <c r="L286">
        <f t="shared" si="47"/>
        <v>140.54513588160444</v>
      </c>
    </row>
    <row r="287" spans="1:12" x14ac:dyDescent="0.25">
      <c r="A287">
        <f t="shared" si="48"/>
        <v>1043.7499999999875</v>
      </c>
      <c r="B287">
        <v>75</v>
      </c>
      <c r="C287">
        <f t="shared" si="42"/>
        <v>48.084358726317078</v>
      </c>
      <c r="D287">
        <f t="shared" si="43"/>
        <v>193.3019106112651</v>
      </c>
      <c r="E287">
        <f t="shared" si="44"/>
        <v>26.915641273682922</v>
      </c>
      <c r="F287">
        <f t="shared" si="45"/>
        <v>1.2130263619216236E-5</v>
      </c>
      <c r="G287">
        <f t="shared" si="45"/>
        <v>1.0288687741558975E-11</v>
      </c>
      <c r="H287">
        <f t="shared" si="45"/>
        <v>2.0226644971328585E-18</v>
      </c>
      <c r="I287">
        <f t="shared" si="45"/>
        <v>1.9471412676233241E-28</v>
      </c>
      <c r="J287">
        <f t="shared" si="46"/>
        <v>1.2130273907906001E-5</v>
      </c>
      <c r="K287">
        <f t="shared" si="41"/>
        <v>26.915629143409014</v>
      </c>
      <c r="L287">
        <f t="shared" si="47"/>
        <v>724.45109218552864</v>
      </c>
    </row>
    <row r="288" spans="1:12" x14ac:dyDescent="0.25">
      <c r="A288">
        <f t="shared" si="48"/>
        <v>1043.7999999999874</v>
      </c>
      <c r="B288">
        <v>67</v>
      </c>
      <c r="C288">
        <f t="shared" si="42"/>
        <v>48.023907965800163</v>
      </c>
      <c r="D288">
        <f t="shared" si="43"/>
        <v>193.25191061126515</v>
      </c>
      <c r="E288">
        <f t="shared" si="44"/>
        <v>18.976092034199837</v>
      </c>
      <c r="F288">
        <f t="shared" si="45"/>
        <v>8.5521447710695852E-6</v>
      </c>
      <c r="G288">
        <f t="shared" si="45"/>
        <v>6.3337274559269911E-12</v>
      </c>
      <c r="H288">
        <f t="shared" si="45"/>
        <v>1.073610875224681E-18</v>
      </c>
      <c r="I288">
        <f t="shared" si="45"/>
        <v>9.0243325687863065E-29</v>
      </c>
      <c r="J288">
        <f t="shared" si="46"/>
        <v>8.5521511047981148E-6</v>
      </c>
      <c r="K288">
        <f t="shared" si="41"/>
        <v>18.976083482048733</v>
      </c>
      <c r="L288">
        <f t="shared" si="47"/>
        <v>360.09174431768275</v>
      </c>
    </row>
    <row r="289" spans="1:12" x14ac:dyDescent="0.25">
      <c r="A289">
        <f t="shared" si="48"/>
        <v>1043.8499999999874</v>
      </c>
      <c r="B289">
        <v>70</v>
      </c>
      <c r="C289">
        <f t="shared" si="42"/>
        <v>47.963457205283248</v>
      </c>
      <c r="D289">
        <f t="shared" si="43"/>
        <v>193.20191061126519</v>
      </c>
      <c r="E289">
        <f t="shared" si="44"/>
        <v>22.036542794716752</v>
      </c>
      <c r="F289">
        <f t="shared" si="45"/>
        <v>6.0039774778781656E-6</v>
      </c>
      <c r="G289">
        <f t="shared" si="45"/>
        <v>3.8825580864842804E-12</v>
      </c>
      <c r="H289">
        <f t="shared" si="45"/>
        <v>5.6745203548444985E-19</v>
      </c>
      <c r="I289">
        <f t="shared" si="45"/>
        <v>4.1647786825821959E-29</v>
      </c>
      <c r="J289">
        <f t="shared" si="46"/>
        <v>6.0039813604368197E-6</v>
      </c>
      <c r="K289">
        <f t="shared" si="41"/>
        <v>22.03653679073539</v>
      </c>
      <c r="L289">
        <f t="shared" si="47"/>
        <v>485.6089537294344</v>
      </c>
    </row>
    <row r="290" spans="1:12" x14ac:dyDescent="0.25">
      <c r="A290">
        <f t="shared" si="48"/>
        <v>1043.8999999999874</v>
      </c>
      <c r="B290">
        <v>81</v>
      </c>
      <c r="C290">
        <f t="shared" si="42"/>
        <v>47.903006444766106</v>
      </c>
      <c r="D290">
        <f t="shared" si="43"/>
        <v>193.15191061126524</v>
      </c>
      <c r="E290">
        <f t="shared" si="44"/>
        <v>33.096993555233894</v>
      </c>
      <c r="F290">
        <f t="shared" si="45"/>
        <v>4.1972251885466011E-6</v>
      </c>
      <c r="G290">
        <f t="shared" si="45"/>
        <v>2.3699313060291007E-12</v>
      </c>
      <c r="H290">
        <f t="shared" si="45"/>
        <v>2.9865557074420522E-19</v>
      </c>
      <c r="I290">
        <f t="shared" si="45"/>
        <v>1.9139384600237791E-29</v>
      </c>
      <c r="J290">
        <f t="shared" si="46"/>
        <v>4.1972275584782065E-6</v>
      </c>
      <c r="K290">
        <f t="shared" si="41"/>
        <v>33.096989358006333</v>
      </c>
      <c r="L290">
        <f t="shared" si="47"/>
        <v>1095.4107045639844</v>
      </c>
    </row>
    <row r="291" spans="1:12" x14ac:dyDescent="0.25">
      <c r="A291">
        <f t="shared" si="48"/>
        <v>1043.9499999999873</v>
      </c>
      <c r="B291">
        <v>89</v>
      </c>
      <c r="C291">
        <f t="shared" si="42"/>
        <v>47.842555684249191</v>
      </c>
      <c r="D291">
        <f t="shared" si="43"/>
        <v>193.10191061126528</v>
      </c>
      <c r="E291">
        <f t="shared" si="44"/>
        <v>41.157444315750809</v>
      </c>
      <c r="F291">
        <f t="shared" si="45"/>
        <v>2.9217610296729847E-6</v>
      </c>
      <c r="G291">
        <f t="shared" si="45"/>
        <v>1.4404983313163265E-12</v>
      </c>
      <c r="H291">
        <f t="shared" si="45"/>
        <v>1.5652052189104449E-19</v>
      </c>
      <c r="I291">
        <f t="shared" si="45"/>
        <v>8.7583685626590953E-30</v>
      </c>
      <c r="J291">
        <f t="shared" si="46"/>
        <v>2.9217624701714727E-6</v>
      </c>
      <c r="K291">
        <f t="shared" si="41"/>
        <v>41.157441393988336</v>
      </c>
      <c r="L291">
        <f t="shared" si="47"/>
        <v>1693.9349820995844</v>
      </c>
    </row>
    <row r="292" spans="1:12" x14ac:dyDescent="0.25">
      <c r="A292">
        <f t="shared" si="48"/>
        <v>1043.9999999999873</v>
      </c>
      <c r="B292">
        <v>91</v>
      </c>
      <c r="C292">
        <f t="shared" si="42"/>
        <v>47.782104923732277</v>
      </c>
      <c r="D292">
        <f t="shared" si="43"/>
        <v>193.05191061126533</v>
      </c>
      <c r="E292">
        <f t="shared" si="44"/>
        <v>43.217895076267723</v>
      </c>
      <c r="F292">
        <f t="shared" si="45"/>
        <v>2.0252858081900501E-6</v>
      </c>
      <c r="G292">
        <f t="shared" si="45"/>
        <v>8.7186444394632203E-13</v>
      </c>
      <c r="H292">
        <f t="shared" si="45"/>
        <v>8.1682902282297286E-20</v>
      </c>
      <c r="I292">
        <f t="shared" si="45"/>
        <v>3.9909627091178042E-30</v>
      </c>
      <c r="J292">
        <f t="shared" si="46"/>
        <v>2.0252866800545759E-6</v>
      </c>
      <c r="K292">
        <f t="shared" si="41"/>
        <v>43.21789305098104</v>
      </c>
      <c r="L292">
        <f t="shared" si="47"/>
        <v>1867.7862797660352</v>
      </c>
    </row>
    <row r="293" spans="1:12" x14ac:dyDescent="0.25">
      <c r="A293">
        <f t="shared" si="48"/>
        <v>1044.0499999999872</v>
      </c>
      <c r="B293">
        <v>87</v>
      </c>
      <c r="C293">
        <f t="shared" si="42"/>
        <v>47.721654163215362</v>
      </c>
      <c r="D293">
        <f t="shared" si="43"/>
        <v>193.00191061126537</v>
      </c>
      <c r="E293">
        <f t="shared" si="44"/>
        <v>39.278345836784638</v>
      </c>
      <c r="F293">
        <f t="shared" si="45"/>
        <v>1.3979355600373847E-6</v>
      </c>
      <c r="G293">
        <f t="shared" si="45"/>
        <v>5.2546570864123186E-13</v>
      </c>
      <c r="H293">
        <f t="shared" si="45"/>
        <v>4.2447316439297073E-20</v>
      </c>
      <c r="I293">
        <f t="shared" si="45"/>
        <v>1.810886905679419E-30</v>
      </c>
      <c r="J293">
        <f t="shared" si="46"/>
        <v>1.3979360855031356E-6</v>
      </c>
      <c r="K293">
        <f t="shared" si="41"/>
        <v>39.278344438848549</v>
      </c>
      <c r="L293">
        <f t="shared" si="47"/>
        <v>1542.7883418568247</v>
      </c>
    </row>
    <row r="294" spans="1:12" x14ac:dyDescent="0.25">
      <c r="A294">
        <f t="shared" si="48"/>
        <v>1044.0999999999872</v>
      </c>
      <c r="B294">
        <v>96</v>
      </c>
      <c r="C294">
        <f t="shared" si="42"/>
        <v>47.66120340269822</v>
      </c>
      <c r="D294">
        <f t="shared" si="43"/>
        <v>192.95191061126542</v>
      </c>
      <c r="E294">
        <f t="shared" si="44"/>
        <v>48.33879659730178</v>
      </c>
      <c r="F294">
        <f t="shared" si="45"/>
        <v>9.6083140790363198E-7</v>
      </c>
      <c r="G294">
        <f t="shared" si="45"/>
        <v>3.1535447500221171E-13</v>
      </c>
      <c r="H294">
        <f t="shared" si="45"/>
        <v>2.1964864231908448E-20</v>
      </c>
      <c r="I294">
        <f t="shared" si="45"/>
        <v>8.1820888760194828E-31</v>
      </c>
      <c r="J294">
        <f t="shared" si="46"/>
        <v>9.6083172325812901E-7</v>
      </c>
      <c r="K294">
        <f t="shared" si="41"/>
        <v>48.33879563647006</v>
      </c>
      <c r="L294">
        <f t="shared" si="47"/>
        <v>2336.639163584417</v>
      </c>
    </row>
    <row r="295" spans="1:12" x14ac:dyDescent="0.25">
      <c r="A295">
        <f t="shared" si="48"/>
        <v>1044.1499999999871</v>
      </c>
      <c r="B295">
        <v>76</v>
      </c>
      <c r="C295">
        <f t="shared" si="42"/>
        <v>47.600752642181305</v>
      </c>
      <c r="D295">
        <f t="shared" si="43"/>
        <v>192.90191061126546</v>
      </c>
      <c r="E295">
        <f t="shared" si="44"/>
        <v>28.399247357818695</v>
      </c>
      <c r="F295">
        <f t="shared" si="45"/>
        <v>6.57607011594644E-7</v>
      </c>
      <c r="G295">
        <f t="shared" si="45"/>
        <v>1.8845723818901677E-13</v>
      </c>
      <c r="H295">
        <f t="shared" si="45"/>
        <v>1.1317904186796095E-20</v>
      </c>
      <c r="I295">
        <f t="shared" si="45"/>
        <v>3.6812580551645233E-31</v>
      </c>
      <c r="J295">
        <f t="shared" si="46"/>
        <v>6.576072000518935E-7</v>
      </c>
      <c r="K295">
        <f t="shared" si="41"/>
        <v>28.399246700211496</v>
      </c>
      <c r="L295">
        <f t="shared" si="47"/>
        <v>806.51721313947348</v>
      </c>
    </row>
    <row r="296" spans="1:12" x14ac:dyDescent="0.25">
      <c r="A296">
        <f t="shared" si="48"/>
        <v>1044.1999999999871</v>
      </c>
      <c r="B296">
        <v>75</v>
      </c>
      <c r="C296">
        <f t="shared" si="42"/>
        <v>47.540301881664391</v>
      </c>
      <c r="D296">
        <f t="shared" si="43"/>
        <v>192.85191061126551</v>
      </c>
      <c r="E296">
        <f t="shared" si="44"/>
        <v>27.459698118335609</v>
      </c>
      <c r="F296">
        <f t="shared" si="45"/>
        <v>4.4817217013510218E-7</v>
      </c>
      <c r="G296">
        <f t="shared" si="45"/>
        <v>1.1214653302992994E-13</v>
      </c>
      <c r="H296">
        <f t="shared" si="45"/>
        <v>5.8071455128833901E-21</v>
      </c>
      <c r="I296">
        <f t="shared" si="45"/>
        <v>1.649253968939198E-31</v>
      </c>
      <c r="J296">
        <f t="shared" si="46"/>
        <v>4.4817228228164104E-7</v>
      </c>
      <c r="K296">
        <f t="shared" si="41"/>
        <v>27.459697670163326</v>
      </c>
      <c r="L296">
        <f t="shared" si="47"/>
        <v>754.0349961367732</v>
      </c>
    </row>
    <row r="297" spans="1:12" x14ac:dyDescent="0.25">
      <c r="A297">
        <f t="shared" si="48"/>
        <v>1044.249999999987</v>
      </c>
      <c r="B297">
        <v>93</v>
      </c>
      <c r="C297">
        <f t="shared" si="42"/>
        <v>47.479851121147249</v>
      </c>
      <c r="D297">
        <f t="shared" si="43"/>
        <v>192.80191061126555</v>
      </c>
      <c r="E297">
        <f t="shared" si="44"/>
        <v>45.520148878852751</v>
      </c>
      <c r="F297">
        <f t="shared" si="45"/>
        <v>3.0414630195598659E-7</v>
      </c>
      <c r="G297">
        <f t="shared" si="45"/>
        <v>6.6453534882349068E-14</v>
      </c>
      <c r="H297">
        <f t="shared" si="45"/>
        <v>2.9670072644097779E-21</v>
      </c>
      <c r="I297">
        <f t="shared" si="45"/>
        <v>7.3576312653131814E-32</v>
      </c>
      <c r="J297">
        <f t="shared" si="46"/>
        <v>3.0414636840952443E-7</v>
      </c>
      <c r="K297">
        <f t="shared" si="41"/>
        <v>45.520148574706383</v>
      </c>
      <c r="L297">
        <f t="shared" si="47"/>
        <v>2072.0839262633435</v>
      </c>
    </row>
    <row r="298" spans="1:12" x14ac:dyDescent="0.25">
      <c r="A298">
        <f t="shared" si="48"/>
        <v>1044.299999999987</v>
      </c>
      <c r="B298">
        <v>88</v>
      </c>
      <c r="C298">
        <f t="shared" si="42"/>
        <v>47.419400360630334</v>
      </c>
      <c r="D298">
        <f t="shared" si="43"/>
        <v>192.7519106112656</v>
      </c>
      <c r="E298">
        <f t="shared" si="44"/>
        <v>40.580599639369666</v>
      </c>
      <c r="F298">
        <f t="shared" si="45"/>
        <v>2.0553197779378905E-7</v>
      </c>
      <c r="G298">
        <f t="shared" si="45"/>
        <v>3.921114537764743E-14</v>
      </c>
      <c r="H298">
        <f t="shared" si="45"/>
        <v>1.5095020820544119E-21</v>
      </c>
      <c r="I298">
        <f t="shared" si="45"/>
        <v>3.2684941022935501E-32</v>
      </c>
      <c r="J298">
        <f t="shared" si="46"/>
        <v>2.0553201700493592E-7</v>
      </c>
      <c r="K298">
        <f t="shared" si="41"/>
        <v>40.580599433837648</v>
      </c>
      <c r="L298">
        <f t="shared" si="47"/>
        <v>1646.7850504095845</v>
      </c>
    </row>
    <row r="299" spans="1:12" x14ac:dyDescent="0.25">
      <c r="A299">
        <f t="shared" si="48"/>
        <v>1044.3499999999869</v>
      </c>
      <c r="B299">
        <v>87</v>
      </c>
      <c r="C299">
        <f t="shared" si="42"/>
        <v>47.358949600113419</v>
      </c>
      <c r="D299">
        <f t="shared" si="43"/>
        <v>192.70191061126565</v>
      </c>
      <c r="E299">
        <f t="shared" si="44"/>
        <v>39.641050399886581</v>
      </c>
      <c r="F299">
        <f t="shared" si="45"/>
        <v>1.3830423157873956E-7</v>
      </c>
      <c r="G299">
        <f t="shared" si="45"/>
        <v>2.3038816997835571E-14</v>
      </c>
      <c r="H299">
        <f t="shared" si="45"/>
        <v>7.647298257649795E-22</v>
      </c>
      <c r="I299">
        <f t="shared" si="45"/>
        <v>1.4458278898392786E-32</v>
      </c>
      <c r="J299">
        <f t="shared" si="46"/>
        <v>1.3830425461755734E-7</v>
      </c>
      <c r="K299">
        <f t="shared" si="41"/>
        <v>39.641050261582329</v>
      </c>
      <c r="L299">
        <f t="shared" si="47"/>
        <v>1571.4128658412965</v>
      </c>
    </row>
    <row r="300" spans="1:12" x14ac:dyDescent="0.25">
      <c r="A300">
        <f t="shared" si="48"/>
        <v>1044.3999999999869</v>
      </c>
      <c r="B300">
        <v>89</v>
      </c>
      <c r="C300">
        <f t="shared" si="42"/>
        <v>47.298498839596505</v>
      </c>
      <c r="D300">
        <f t="shared" si="43"/>
        <v>192.65191061126569</v>
      </c>
      <c r="E300">
        <f t="shared" si="44"/>
        <v>41.701501160403495</v>
      </c>
      <c r="F300">
        <f t="shared" si="45"/>
        <v>9.2672470409523868E-8</v>
      </c>
      <c r="G300">
        <f t="shared" si="45"/>
        <v>1.3479383431370173E-14</v>
      </c>
      <c r="H300">
        <f t="shared" si="45"/>
        <v>3.8578163266038918E-22</v>
      </c>
      <c r="I300">
        <f t="shared" si="45"/>
        <v>6.3686106083373618E-33</v>
      </c>
      <c r="J300">
        <f t="shared" si="46"/>
        <v>9.2672483888907678E-8</v>
      </c>
      <c r="K300">
        <f t="shared" si="41"/>
        <v>41.701501067731009</v>
      </c>
      <c r="L300">
        <f t="shared" si="47"/>
        <v>1739.0151913019704</v>
      </c>
    </row>
    <row r="301" spans="1:12" x14ac:dyDescent="0.25">
      <c r="A301">
        <f t="shared" si="48"/>
        <v>1044.4499999999869</v>
      </c>
      <c r="B301">
        <v>93</v>
      </c>
      <c r="C301">
        <f t="shared" si="42"/>
        <v>47.238048079079363</v>
      </c>
      <c r="D301">
        <f t="shared" si="43"/>
        <v>192.60191061126574</v>
      </c>
      <c r="E301">
        <f t="shared" si="44"/>
        <v>45.761951920920637</v>
      </c>
      <c r="F301">
        <f t="shared" si="45"/>
        <v>6.1833697680469949E-8</v>
      </c>
      <c r="G301">
        <f t="shared" si="45"/>
        <v>7.8530630664297923E-15</v>
      </c>
      <c r="H301">
        <f t="shared" si="45"/>
        <v>1.9379129743564427E-22</v>
      </c>
      <c r="I301">
        <f t="shared" si="45"/>
        <v>2.7933927361832754E-33</v>
      </c>
      <c r="J301">
        <f t="shared" si="46"/>
        <v>6.1833705533533214E-8</v>
      </c>
      <c r="K301">
        <f t="shared" si="41"/>
        <v>45.761951859086935</v>
      </c>
      <c r="L301">
        <f t="shared" si="47"/>
        <v>2094.1562379533902</v>
      </c>
    </row>
    <row r="302" spans="1:12" x14ac:dyDescent="0.25">
      <c r="A302">
        <f t="shared" si="48"/>
        <v>1044.4999999999868</v>
      </c>
      <c r="B302">
        <v>81</v>
      </c>
      <c r="C302">
        <f t="shared" si="42"/>
        <v>47.177597318562448</v>
      </c>
      <c r="D302">
        <f t="shared" si="43"/>
        <v>192.55191061126578</v>
      </c>
      <c r="E302">
        <f t="shared" si="44"/>
        <v>33.822402681437552</v>
      </c>
      <c r="F302">
        <f t="shared" si="45"/>
        <v>4.1082692775718946E-8</v>
      </c>
      <c r="G302">
        <f t="shared" si="45"/>
        <v>4.5558283070149496E-15</v>
      </c>
      <c r="H302">
        <f t="shared" si="45"/>
        <v>9.6936246570844503E-23</v>
      </c>
      <c r="I302">
        <f t="shared" si="45"/>
        <v>1.2200524705282553E-33</v>
      </c>
      <c r="J302">
        <f t="shared" si="46"/>
        <v>4.1082697331547354E-8</v>
      </c>
      <c r="K302">
        <f t="shared" si="41"/>
        <v>33.822402640354852</v>
      </c>
      <c r="L302">
        <f t="shared" si="47"/>
        <v>1143.954920366283</v>
      </c>
    </row>
    <row r="303" spans="1:12" x14ac:dyDescent="0.25">
      <c r="A303">
        <f t="shared" si="48"/>
        <v>1044.5499999999868</v>
      </c>
      <c r="B303">
        <v>98</v>
      </c>
      <c r="C303">
        <f t="shared" si="42"/>
        <v>47.117146558045533</v>
      </c>
      <c r="D303">
        <f t="shared" si="43"/>
        <v>192.50191061126583</v>
      </c>
      <c r="E303">
        <f t="shared" si="44"/>
        <v>50.882853441954467</v>
      </c>
      <c r="F303">
        <f t="shared" si="45"/>
        <v>2.718014635796768E-8</v>
      </c>
      <c r="G303">
        <f t="shared" si="45"/>
        <v>2.631811727430427E-15</v>
      </c>
      <c r="H303">
        <f t="shared" si="45"/>
        <v>4.8283343295661586E-23</v>
      </c>
      <c r="I303">
        <f t="shared" si="45"/>
        <v>5.3062074312579126E-34</v>
      </c>
      <c r="J303">
        <f t="shared" si="46"/>
        <v>2.7180148989779456E-8</v>
      </c>
      <c r="K303">
        <f t="shared" si="41"/>
        <v>50.882853414774317</v>
      </c>
      <c r="L303">
        <f t="shared" si="47"/>
        <v>2589.0647716294102</v>
      </c>
    </row>
    <row r="304" spans="1:12" x14ac:dyDescent="0.25">
      <c r="A304">
        <f t="shared" si="48"/>
        <v>1044.5999999999867</v>
      </c>
      <c r="B304">
        <v>94</v>
      </c>
      <c r="C304">
        <f t="shared" si="42"/>
        <v>47.056695797528619</v>
      </c>
      <c r="D304">
        <f t="shared" si="43"/>
        <v>192.45191061126587</v>
      </c>
      <c r="E304">
        <f t="shared" si="44"/>
        <v>46.943304202471381</v>
      </c>
      <c r="F304">
        <f t="shared" si="45"/>
        <v>1.7906218751452186E-8</v>
      </c>
      <c r="G304">
        <f t="shared" si="45"/>
        <v>1.5139150018745533E-15</v>
      </c>
      <c r="H304">
        <f t="shared" si="45"/>
        <v>2.3947913175023853E-23</v>
      </c>
      <c r="I304">
        <f t="shared" si="45"/>
        <v>2.2979953414402328E-34</v>
      </c>
      <c r="J304">
        <f t="shared" si="46"/>
        <v>1.7906220265367212E-8</v>
      </c>
      <c r="K304">
        <f t="shared" si="41"/>
        <v>46.943304184565164</v>
      </c>
      <c r="L304">
        <f t="shared" si="47"/>
        <v>2203.6738077646132</v>
      </c>
    </row>
    <row r="305" spans="1:12" x14ac:dyDescent="0.25">
      <c r="A305">
        <f t="shared" si="48"/>
        <v>1044.6499999999867</v>
      </c>
      <c r="B305">
        <v>88</v>
      </c>
      <c r="C305">
        <f t="shared" si="42"/>
        <v>46.996245037011477</v>
      </c>
      <c r="D305">
        <f t="shared" si="43"/>
        <v>192.40191061126592</v>
      </c>
      <c r="E305">
        <f t="shared" si="44"/>
        <v>41.003754962988523</v>
      </c>
      <c r="F305">
        <f t="shared" si="45"/>
        <v>1.1746681303284637E-8</v>
      </c>
      <c r="G305">
        <f t="shared" si="45"/>
        <v>8.671762458541006E-16</v>
      </c>
      <c r="H305">
        <f t="shared" si="45"/>
        <v>1.182761613356935E-23</v>
      </c>
      <c r="I305">
        <f t="shared" si="45"/>
        <v>9.9099912266452177E-35</v>
      </c>
      <c r="J305">
        <f t="shared" si="46"/>
        <v>1.1746682170460894E-8</v>
      </c>
      <c r="K305">
        <f t="shared" si="41"/>
        <v>41.003754951241838</v>
      </c>
      <c r="L305">
        <f t="shared" si="47"/>
        <v>1681.3079201014896</v>
      </c>
    </row>
    <row r="306" spans="1:12" x14ac:dyDescent="0.25">
      <c r="A306">
        <f t="shared" si="48"/>
        <v>1044.6999999999866</v>
      </c>
      <c r="B306">
        <v>93</v>
      </c>
      <c r="C306">
        <f t="shared" si="42"/>
        <v>46.935794276494562</v>
      </c>
      <c r="D306">
        <f t="shared" si="43"/>
        <v>192.35191061126596</v>
      </c>
      <c r="E306">
        <f t="shared" si="44"/>
        <v>46.064205723505438</v>
      </c>
      <c r="F306">
        <f t="shared" si="45"/>
        <v>7.6733620910054133E-9</v>
      </c>
      <c r="G306">
        <f t="shared" si="45"/>
        <v>4.9462089496925461E-16</v>
      </c>
      <c r="H306">
        <f t="shared" si="45"/>
        <v>5.8168246592233748E-24</v>
      </c>
      <c r="I306">
        <f t="shared" si="45"/>
        <v>4.2555588593197583E-35</v>
      </c>
      <c r="J306">
        <f t="shared" si="46"/>
        <v>7.6733625856263142E-9</v>
      </c>
      <c r="K306">
        <f t="shared" si="41"/>
        <v>46.064205715832074</v>
      </c>
      <c r="L306">
        <f t="shared" si="47"/>
        <v>2121.9110482304964</v>
      </c>
    </row>
    <row r="307" spans="1:12" x14ac:dyDescent="0.25">
      <c r="A307">
        <f t="shared" si="48"/>
        <v>1044.7499999999866</v>
      </c>
      <c r="B307">
        <v>104</v>
      </c>
      <c r="C307">
        <f t="shared" si="42"/>
        <v>46.875343515977647</v>
      </c>
      <c r="D307">
        <f t="shared" si="43"/>
        <v>192.30191061126601</v>
      </c>
      <c r="E307">
        <f t="shared" si="44"/>
        <v>57.124656484022353</v>
      </c>
      <c r="F307">
        <f t="shared" si="45"/>
        <v>4.9913198840448821E-9</v>
      </c>
      <c r="G307">
        <f t="shared" si="45"/>
        <v>2.809291146723037E-16</v>
      </c>
      <c r="H307">
        <f t="shared" si="45"/>
        <v>2.8486161364616826E-24</v>
      </c>
      <c r="I307">
        <f t="shared" si="45"/>
        <v>1.8196972510133625E-35</v>
      </c>
      <c r="J307">
        <f t="shared" si="46"/>
        <v>4.9913201649739991E-9</v>
      </c>
      <c r="K307">
        <f t="shared" si="41"/>
        <v>57.124656479031032</v>
      </c>
      <c r="L307">
        <f t="shared" si="47"/>
        <v>3263.226377847302</v>
      </c>
    </row>
    <row r="308" spans="1:12" x14ac:dyDescent="0.25">
      <c r="A308">
        <f t="shared" si="48"/>
        <v>1044.7999999999865</v>
      </c>
      <c r="B308">
        <v>80</v>
      </c>
      <c r="C308">
        <f t="shared" si="42"/>
        <v>46.814892755460505</v>
      </c>
      <c r="D308">
        <f t="shared" si="43"/>
        <v>192.25191061126606</v>
      </c>
      <c r="E308">
        <f t="shared" si="44"/>
        <v>33.185107244539495</v>
      </c>
      <c r="F308">
        <f t="shared" si="45"/>
        <v>3.2329897010469757E-9</v>
      </c>
      <c r="G308">
        <f t="shared" si="45"/>
        <v>1.5888403031821672E-16</v>
      </c>
      <c r="H308">
        <f t="shared" si="45"/>
        <v>1.3891242506136161E-24</v>
      </c>
      <c r="I308">
        <f t="shared" si="45"/>
        <v>7.748201062256206E-36</v>
      </c>
      <c r="J308">
        <f t="shared" si="46"/>
        <v>3.2329898599310072E-9</v>
      </c>
      <c r="K308">
        <f t="shared" si="41"/>
        <v>33.185107241306504</v>
      </c>
      <c r="L308">
        <f t="shared" si="47"/>
        <v>1101.2513426170133</v>
      </c>
    </row>
    <row r="309" spans="1:12" x14ac:dyDescent="0.25">
      <c r="A309">
        <f t="shared" si="48"/>
        <v>1044.8499999999865</v>
      </c>
      <c r="B309">
        <v>93</v>
      </c>
      <c r="C309">
        <f t="shared" si="42"/>
        <v>46.754441994943591</v>
      </c>
      <c r="D309">
        <f t="shared" si="43"/>
        <v>192.2019106112661</v>
      </c>
      <c r="E309">
        <f t="shared" si="44"/>
        <v>46.245558005056409</v>
      </c>
      <c r="F309">
        <f t="shared" si="45"/>
        <v>2.0852226998667739E-9</v>
      </c>
      <c r="G309">
        <f t="shared" si="45"/>
        <v>8.9479376791582806E-17</v>
      </c>
      <c r="H309">
        <f t="shared" si="45"/>
        <v>6.7453961694759071E-25</v>
      </c>
      <c r="I309">
        <f t="shared" si="45"/>
        <v>3.2852001235922071E-36</v>
      </c>
      <c r="J309">
        <f t="shared" si="46"/>
        <v>2.0852227893461516E-9</v>
      </c>
      <c r="K309">
        <f t="shared" si="41"/>
        <v>46.245558002971187</v>
      </c>
      <c r="L309">
        <f t="shared" si="47"/>
        <v>2138.6516350061725</v>
      </c>
    </row>
    <row r="310" spans="1:12" x14ac:dyDescent="0.25">
      <c r="A310">
        <f t="shared" si="48"/>
        <v>1044.8999999999864</v>
      </c>
      <c r="B310">
        <v>94</v>
      </c>
      <c r="C310">
        <f t="shared" si="42"/>
        <v>46.693991234426676</v>
      </c>
      <c r="D310">
        <f t="shared" si="43"/>
        <v>192.15191061126615</v>
      </c>
      <c r="E310">
        <f t="shared" si="44"/>
        <v>47.306008765573324</v>
      </c>
      <c r="F310">
        <f t="shared" si="45"/>
        <v>1.3392441949444815E-9</v>
      </c>
      <c r="G310">
        <f t="shared" si="45"/>
        <v>5.0179330100256098E-17</v>
      </c>
      <c r="H310">
        <f t="shared" si="45"/>
        <v>3.2616175545306987E-25</v>
      </c>
      <c r="I310">
        <f t="shared" si="45"/>
        <v>1.3870176407618899E-36</v>
      </c>
      <c r="J310">
        <f t="shared" si="46"/>
        <v>1.339244245123812E-9</v>
      </c>
      <c r="K310">
        <f t="shared" si="41"/>
        <v>47.306008764234079</v>
      </c>
      <c r="L310">
        <f t="shared" si="47"/>
        <v>2237.8584652017917</v>
      </c>
    </row>
    <row r="311" spans="1:12" x14ac:dyDescent="0.25">
      <c r="A311">
        <f t="shared" si="48"/>
        <v>1044.9499999999864</v>
      </c>
      <c r="B311">
        <v>98</v>
      </c>
      <c r="C311">
        <f t="shared" si="42"/>
        <v>46.633540473909761</v>
      </c>
      <c r="D311">
        <f t="shared" si="43"/>
        <v>192.10191061126619</v>
      </c>
      <c r="E311">
        <f t="shared" si="44"/>
        <v>51.366459526090239</v>
      </c>
      <c r="F311">
        <f t="shared" si="45"/>
        <v>8.5649790835956455E-10</v>
      </c>
      <c r="G311">
        <f t="shared" si="45"/>
        <v>2.8021151180806735E-17</v>
      </c>
      <c r="H311">
        <f t="shared" si="45"/>
        <v>1.5704272254717605E-25</v>
      </c>
      <c r="I311">
        <f t="shared" si="45"/>
        <v>5.8312457489101531E-37</v>
      </c>
      <c r="J311">
        <f t="shared" si="46"/>
        <v>8.5649793638071591E-10</v>
      </c>
      <c r="K311">
        <f t="shared" si="41"/>
        <v>51.366459525233743</v>
      </c>
      <c r="L311">
        <f t="shared" si="47"/>
        <v>2638.5131641574762</v>
      </c>
    </row>
    <row r="312" spans="1:12" x14ac:dyDescent="0.25">
      <c r="A312">
        <f t="shared" si="48"/>
        <v>1044.9999999999864</v>
      </c>
      <c r="B312">
        <v>91</v>
      </c>
      <c r="C312">
        <f t="shared" si="42"/>
        <v>46.573089713392619</v>
      </c>
      <c r="D312">
        <f t="shared" si="43"/>
        <v>192.05191061126624</v>
      </c>
      <c r="E312">
        <f t="shared" si="44"/>
        <v>44.426910286607381</v>
      </c>
      <c r="F312">
        <f t="shared" si="45"/>
        <v>5.454463582805673E-10</v>
      </c>
      <c r="G312">
        <f t="shared" si="45"/>
        <v>1.5581393406506654E-17</v>
      </c>
      <c r="H312">
        <f t="shared" si="45"/>
        <v>7.529424818486227E-26</v>
      </c>
      <c r="I312">
        <f t="shared" si="45"/>
        <v>2.441180599663404E-37</v>
      </c>
      <c r="J312">
        <f t="shared" si="46"/>
        <v>5.4544637386196077E-10</v>
      </c>
      <c r="K312">
        <f t="shared" si="41"/>
        <v>44.426910286061933</v>
      </c>
      <c r="L312">
        <f t="shared" si="47"/>
        <v>1973.7503575657956</v>
      </c>
    </row>
    <row r="313" spans="1:12" x14ac:dyDescent="0.25">
      <c r="A313">
        <f t="shared" si="48"/>
        <v>1045.0499999999863</v>
      </c>
      <c r="B313">
        <v>96</v>
      </c>
      <c r="C313">
        <f t="shared" si="42"/>
        <v>46.512638952875704</v>
      </c>
      <c r="D313">
        <f t="shared" si="43"/>
        <v>192.00191061126628</v>
      </c>
      <c r="E313">
        <f t="shared" si="44"/>
        <v>49.487361047124296</v>
      </c>
      <c r="F313">
        <f t="shared" si="45"/>
        <v>3.4588919205457974E-10</v>
      </c>
      <c r="G313">
        <f t="shared" si="45"/>
        <v>8.6275168932607323E-18</v>
      </c>
      <c r="H313">
        <f t="shared" si="45"/>
        <v>3.5947193737472957E-26</v>
      </c>
      <c r="I313">
        <f t="shared" si="45"/>
        <v>1.0176482285917444E-37</v>
      </c>
      <c r="J313">
        <f t="shared" si="46"/>
        <v>3.4588920068209668E-10</v>
      </c>
      <c r="K313">
        <f t="shared" si="41"/>
        <v>49.487361046778403</v>
      </c>
      <c r="L313">
        <f t="shared" si="47"/>
        <v>2448.9989033742004</v>
      </c>
    </row>
    <row r="314" spans="1:12" x14ac:dyDescent="0.25">
      <c r="A314">
        <f t="shared" si="48"/>
        <v>1045.0999999999863</v>
      </c>
      <c r="B314">
        <v>96</v>
      </c>
      <c r="C314">
        <f t="shared" si="42"/>
        <v>46.45218819235879</v>
      </c>
      <c r="D314">
        <f t="shared" si="43"/>
        <v>191.95191061126633</v>
      </c>
      <c r="E314">
        <f t="shared" si="44"/>
        <v>49.54781180764121</v>
      </c>
      <c r="F314">
        <f t="shared" si="45"/>
        <v>2.1841433714959519E-10</v>
      </c>
      <c r="G314">
        <f t="shared" si="45"/>
        <v>4.7569057787691921E-18</v>
      </c>
      <c r="H314">
        <f t="shared" si="45"/>
        <v>1.7089422582305606E-26</v>
      </c>
      <c r="I314">
        <f t="shared" si="45"/>
        <v>4.2242990704322291E-38</v>
      </c>
      <c r="J314">
        <f t="shared" si="46"/>
        <v>2.1841434190650099E-10</v>
      </c>
      <c r="K314">
        <f t="shared" si="41"/>
        <v>49.547811807422796</v>
      </c>
      <c r="L314">
        <f t="shared" si="47"/>
        <v>2454.9856549037859</v>
      </c>
    </row>
    <row r="315" spans="1:12" x14ac:dyDescent="0.25">
      <c r="A315">
        <f t="shared" si="48"/>
        <v>1045.1499999999862</v>
      </c>
      <c r="B315">
        <v>119</v>
      </c>
      <c r="C315">
        <f t="shared" si="42"/>
        <v>46.391737431841648</v>
      </c>
      <c r="D315">
        <f t="shared" si="43"/>
        <v>191.90191061126637</v>
      </c>
      <c r="E315">
        <f t="shared" si="44"/>
        <v>72.608262568158352</v>
      </c>
      <c r="F315">
        <f t="shared" si="45"/>
        <v>1.3733603334029183E-10</v>
      </c>
      <c r="G315">
        <f t="shared" si="45"/>
        <v>2.6116951702897013E-18</v>
      </c>
      <c r="H315">
        <f t="shared" si="45"/>
        <v>8.0900087504433927E-27</v>
      </c>
      <c r="I315">
        <f t="shared" si="45"/>
        <v>1.7461069459180828E-38</v>
      </c>
      <c r="J315">
        <f t="shared" si="46"/>
        <v>1.37336035951987E-10</v>
      </c>
      <c r="K315">
        <f t="shared" si="41"/>
        <v>72.608262568021019</v>
      </c>
      <c r="L315">
        <f t="shared" si="47"/>
        <v>5271.9597931466824</v>
      </c>
    </row>
    <row r="316" spans="1:12" x14ac:dyDescent="0.25">
      <c r="A316">
        <f t="shared" si="48"/>
        <v>1045.1999999999862</v>
      </c>
      <c r="B316">
        <v>77</v>
      </c>
      <c r="C316">
        <f t="shared" si="42"/>
        <v>46.331286671324733</v>
      </c>
      <c r="D316">
        <f t="shared" si="43"/>
        <v>191.85191061126642</v>
      </c>
      <c r="E316">
        <f t="shared" si="44"/>
        <v>30.668713328675267</v>
      </c>
      <c r="F316">
        <f t="shared" si="45"/>
        <v>8.5989824352502185E-11</v>
      </c>
      <c r="G316">
        <f t="shared" si="45"/>
        <v>1.427840275819039E-18</v>
      </c>
      <c r="H316">
        <f t="shared" si="45"/>
        <v>3.8135531125849937E-27</v>
      </c>
      <c r="I316">
        <f t="shared" si="45"/>
        <v>7.1869765507220302E-39</v>
      </c>
      <c r="J316">
        <f t="shared" si="46"/>
        <v>8.5989825780342455E-11</v>
      </c>
      <c r="K316">
        <f t="shared" si="41"/>
        <v>30.668713328589277</v>
      </c>
      <c r="L316">
        <f t="shared" si="47"/>
        <v>940.56997723118957</v>
      </c>
    </row>
    <row r="317" spans="1:12" x14ac:dyDescent="0.25">
      <c r="A317">
        <f t="shared" si="48"/>
        <v>1045.2499999999861</v>
      </c>
      <c r="B317">
        <v>82</v>
      </c>
      <c r="C317">
        <f t="shared" si="42"/>
        <v>46.270835910807818</v>
      </c>
      <c r="D317">
        <f t="shared" si="43"/>
        <v>191.80191061126646</v>
      </c>
      <c r="E317">
        <f t="shared" si="44"/>
        <v>35.729164089192182</v>
      </c>
      <c r="F317">
        <f t="shared" si="45"/>
        <v>5.3612842009961014E-11</v>
      </c>
      <c r="G317">
        <f t="shared" si="45"/>
        <v>7.7731308051826599E-19</v>
      </c>
      <c r="H317">
        <f t="shared" si="45"/>
        <v>1.7900691702196541E-27</v>
      </c>
      <c r="I317">
        <f t="shared" si="45"/>
        <v>2.9456478187031907E-39</v>
      </c>
      <c r="J317">
        <f t="shared" si="46"/>
        <v>5.3612842787274094E-11</v>
      </c>
      <c r="K317">
        <f t="shared" si="41"/>
        <v>35.729164089138571</v>
      </c>
      <c r="L317">
        <f t="shared" si="47"/>
        <v>1276.5731665085893</v>
      </c>
    </row>
    <row r="318" spans="1:12" x14ac:dyDescent="0.25">
      <c r="A318">
        <f t="shared" si="48"/>
        <v>1045.2999999999861</v>
      </c>
      <c r="B318">
        <v>87</v>
      </c>
      <c r="C318">
        <f t="shared" si="42"/>
        <v>46.210385150290904</v>
      </c>
      <c r="D318">
        <f t="shared" si="43"/>
        <v>191.75191061126651</v>
      </c>
      <c r="E318">
        <f t="shared" si="44"/>
        <v>40.789614849709096</v>
      </c>
      <c r="F318">
        <f t="shared" si="45"/>
        <v>3.3285095185996609E-11</v>
      </c>
      <c r="G318">
        <f t="shared" si="45"/>
        <v>4.2137768174923341E-19</v>
      </c>
      <c r="H318">
        <f t="shared" si="45"/>
        <v>8.366985803910279E-28</v>
      </c>
      <c r="I318">
        <f t="shared" si="45"/>
        <v>1.2021941784297372E-39</v>
      </c>
      <c r="J318">
        <f t="shared" si="46"/>
        <v>3.3285095607374291E-11</v>
      </c>
      <c r="K318">
        <f t="shared" si="41"/>
        <v>40.789614849675814</v>
      </c>
      <c r="L318">
        <f t="shared" si="47"/>
        <v>1663.7926795848937</v>
      </c>
    </row>
    <row r="319" spans="1:12" x14ac:dyDescent="0.25">
      <c r="A319">
        <f t="shared" si="48"/>
        <v>1045.349999999986</v>
      </c>
      <c r="B319">
        <v>93</v>
      </c>
      <c r="C319">
        <f t="shared" si="42"/>
        <v>46.149934389773762</v>
      </c>
      <c r="D319">
        <f t="shared" si="43"/>
        <v>191.70191061126656</v>
      </c>
      <c r="E319">
        <f t="shared" si="44"/>
        <v>46.850065610226238</v>
      </c>
      <c r="F319">
        <f t="shared" si="45"/>
        <v>2.0577375483406132E-11</v>
      </c>
      <c r="G319">
        <f t="shared" si="45"/>
        <v>2.2746065666523896E-19</v>
      </c>
      <c r="H319">
        <f t="shared" si="45"/>
        <v>3.8942825353332569E-28</v>
      </c>
      <c r="I319">
        <f t="shared" si="45"/>
        <v>4.8857093283948374E-40</v>
      </c>
      <c r="J319">
        <f t="shared" si="46"/>
        <v>2.057737571086679E-11</v>
      </c>
      <c r="K319">
        <f t="shared" si="41"/>
        <v>46.850065610205661</v>
      </c>
      <c r="L319">
        <f t="shared" si="47"/>
        <v>2194.9286476805751</v>
      </c>
    </row>
    <row r="320" spans="1:12" x14ac:dyDescent="0.25">
      <c r="A320">
        <f t="shared" si="48"/>
        <v>1045.399999999986</v>
      </c>
      <c r="B320">
        <v>81</v>
      </c>
      <c r="C320">
        <f t="shared" si="42"/>
        <v>46.089483629256847</v>
      </c>
      <c r="D320">
        <f t="shared" si="43"/>
        <v>191.6519106112666</v>
      </c>
      <c r="E320">
        <f t="shared" si="44"/>
        <v>34.910516370743153</v>
      </c>
      <c r="F320">
        <f t="shared" si="45"/>
        <v>1.2667454912033007E-11</v>
      </c>
      <c r="G320">
        <f t="shared" si="45"/>
        <v>1.2226446541950303E-19</v>
      </c>
      <c r="H320">
        <f t="shared" si="45"/>
        <v>1.8048665137976324E-28</v>
      </c>
      <c r="I320">
        <f t="shared" si="45"/>
        <v>1.9771509866068004E-40</v>
      </c>
      <c r="J320">
        <f t="shared" si="46"/>
        <v>1.2667455034297473E-11</v>
      </c>
      <c r="K320">
        <f t="shared" si="41"/>
        <v>34.910516370730484</v>
      </c>
      <c r="L320">
        <f t="shared" si="47"/>
        <v>1218.7441532710411</v>
      </c>
    </row>
    <row r="321" spans="1:12" x14ac:dyDescent="0.25">
      <c r="A321">
        <f t="shared" si="48"/>
        <v>1045.4499999999859</v>
      </c>
      <c r="B321">
        <v>88</v>
      </c>
      <c r="C321">
        <f t="shared" si="42"/>
        <v>46.029032868739932</v>
      </c>
      <c r="D321">
        <f t="shared" si="43"/>
        <v>191.60191061126665</v>
      </c>
      <c r="E321">
        <f t="shared" si="44"/>
        <v>41.970967131260068</v>
      </c>
      <c r="F321">
        <f t="shared" si="45"/>
        <v>7.7651161730791866E-12</v>
      </c>
      <c r="G321">
        <f t="shared" si="45"/>
        <v>6.5441526870750412E-20</v>
      </c>
      <c r="H321">
        <f t="shared" si="45"/>
        <v>8.3295573653516535E-29</v>
      </c>
      <c r="I321">
        <f t="shared" si="45"/>
        <v>7.9673014948842267E-41</v>
      </c>
      <c r="J321">
        <f t="shared" si="46"/>
        <v>7.7651162385207132E-12</v>
      </c>
      <c r="K321">
        <f t="shared" si="41"/>
        <v>41.970967131252301</v>
      </c>
      <c r="L321">
        <f t="shared" si="47"/>
        <v>1761.5620819326609</v>
      </c>
    </row>
    <row r="322" spans="1:12" x14ac:dyDescent="0.25">
      <c r="A322">
        <f t="shared" si="48"/>
        <v>1045.4999999999859</v>
      </c>
      <c r="B322">
        <v>94</v>
      </c>
      <c r="C322">
        <f t="shared" si="42"/>
        <v>45.96858210822279</v>
      </c>
      <c r="D322">
        <f t="shared" si="43"/>
        <v>191.55191061126669</v>
      </c>
      <c r="E322">
        <f t="shared" si="44"/>
        <v>48.03141789177721</v>
      </c>
      <c r="F322">
        <f t="shared" si="45"/>
        <v>4.7398626121263162E-12</v>
      </c>
      <c r="G322">
        <f t="shared" si="45"/>
        <v>3.4879142526650092E-20</v>
      </c>
      <c r="H322">
        <f t="shared" si="45"/>
        <v>3.8278769201340503E-29</v>
      </c>
      <c r="I322">
        <f t="shared" si="45"/>
        <v>3.1969943850474703E-41</v>
      </c>
      <c r="J322">
        <f t="shared" si="46"/>
        <v>4.7398626470054586E-12</v>
      </c>
      <c r="K322">
        <f t="shared" si="41"/>
        <v>48.03141789177247</v>
      </c>
      <c r="L322">
        <f t="shared" si="47"/>
        <v>2307.0171046940804</v>
      </c>
    </row>
    <row r="323" spans="1:12" x14ac:dyDescent="0.25">
      <c r="A323">
        <f t="shared" si="48"/>
        <v>1045.5499999999859</v>
      </c>
      <c r="B323">
        <v>82</v>
      </c>
      <c r="C323">
        <f t="shared" si="42"/>
        <v>45.908131347705876</v>
      </c>
      <c r="D323">
        <f t="shared" si="43"/>
        <v>191.50191061126674</v>
      </c>
      <c r="E323">
        <f t="shared" si="44"/>
        <v>36.091868652294124</v>
      </c>
      <c r="F323">
        <f t="shared" si="45"/>
        <v>2.8809966626744241E-12</v>
      </c>
      <c r="G323">
        <f t="shared" si="45"/>
        <v>1.8511319694401829E-20</v>
      </c>
      <c r="H323">
        <f t="shared" si="45"/>
        <v>1.7516737125716227E-29</v>
      </c>
      <c r="I323">
        <f t="shared" si="45"/>
        <v>1.2774140860102585E-41</v>
      </c>
      <c r="J323">
        <f t="shared" si="46"/>
        <v>2.8809966811857439E-12</v>
      </c>
      <c r="K323">
        <f t="shared" si="41"/>
        <v>36.091868652291247</v>
      </c>
      <c r="L323">
        <f t="shared" si="47"/>
        <v>1302.6229828142436</v>
      </c>
    </row>
    <row r="324" spans="1:12" x14ac:dyDescent="0.25">
      <c r="A324">
        <f t="shared" si="48"/>
        <v>1045.5999999999858</v>
      </c>
      <c r="B324">
        <v>91</v>
      </c>
      <c r="C324">
        <f t="shared" si="42"/>
        <v>45.847680587188961</v>
      </c>
      <c r="D324">
        <f t="shared" si="43"/>
        <v>191.45191061126678</v>
      </c>
      <c r="E324">
        <f t="shared" si="44"/>
        <v>45.152319412811039</v>
      </c>
      <c r="F324">
        <f t="shared" si="45"/>
        <v>1.7437288879181239E-12</v>
      </c>
      <c r="G324">
        <f t="shared" si="45"/>
        <v>9.7829124845774985E-21</v>
      </c>
      <c r="H324">
        <f t="shared" si="45"/>
        <v>7.9819254184178908E-30</v>
      </c>
      <c r="I324">
        <f t="shared" si="45"/>
        <v>5.0825391627669931E-42</v>
      </c>
      <c r="J324">
        <f t="shared" si="46"/>
        <v>1.7437288977010363E-12</v>
      </c>
      <c r="K324">
        <f t="shared" si="41"/>
        <v>45.152319412809298</v>
      </c>
      <c r="L324">
        <f t="shared" si="47"/>
        <v>2038.7319483563554</v>
      </c>
    </row>
    <row r="325" spans="1:12" x14ac:dyDescent="0.25">
      <c r="A325">
        <f t="shared" si="48"/>
        <v>1045.6499999999858</v>
      </c>
      <c r="B325">
        <v>98</v>
      </c>
      <c r="C325">
        <f t="shared" si="42"/>
        <v>45.787229826672046</v>
      </c>
      <c r="D325">
        <f t="shared" si="43"/>
        <v>191.40191061126683</v>
      </c>
      <c r="E325">
        <f t="shared" si="44"/>
        <v>52.212770173327954</v>
      </c>
      <c r="F325">
        <f t="shared" si="45"/>
        <v>1.0509314172979622E-12</v>
      </c>
      <c r="G325">
        <f t="shared" si="45"/>
        <v>5.1482326113668314E-21</v>
      </c>
      <c r="H325">
        <f t="shared" si="45"/>
        <v>3.6217738114420633E-30</v>
      </c>
      <c r="I325">
        <f t="shared" si="45"/>
        <v>2.0136731173735755E-42</v>
      </c>
      <c r="J325">
        <f t="shared" si="46"/>
        <v>1.0509314224461948E-12</v>
      </c>
      <c r="K325">
        <f t="shared" si="41"/>
        <v>52.212770173326902</v>
      </c>
      <c r="L325">
        <f t="shared" si="47"/>
        <v>2726.1733691726554</v>
      </c>
    </row>
    <row r="326" spans="1:12" x14ac:dyDescent="0.25">
      <c r="A326">
        <f t="shared" si="48"/>
        <v>1045.6999999999857</v>
      </c>
      <c r="B326">
        <v>81</v>
      </c>
      <c r="C326">
        <f t="shared" si="42"/>
        <v>45.726779066154904</v>
      </c>
      <c r="D326">
        <f t="shared" si="43"/>
        <v>191.35191061126687</v>
      </c>
      <c r="E326">
        <f t="shared" si="44"/>
        <v>35.273220933845096</v>
      </c>
      <c r="F326">
        <f t="shared" si="45"/>
        <v>6.3070895001379423E-13</v>
      </c>
      <c r="G326">
        <f t="shared" si="45"/>
        <v>2.697785150046299E-21</v>
      </c>
      <c r="H326">
        <f t="shared" si="45"/>
        <v>1.6364177752416857E-30</v>
      </c>
      <c r="I326">
        <f t="shared" si="45"/>
        <v>7.9443142752203819E-43</v>
      </c>
      <c r="J326">
        <f t="shared" si="46"/>
        <v>6.3070895271157938E-13</v>
      </c>
      <c r="K326">
        <f t="shared" si="41"/>
        <v>35.273220933844463</v>
      </c>
      <c r="L326">
        <f t="shared" si="47"/>
        <v>1244.2001150478034</v>
      </c>
    </row>
    <row r="327" spans="1:12" x14ac:dyDescent="0.25">
      <c r="A327">
        <f t="shared" si="48"/>
        <v>1045.7499999999857</v>
      </c>
      <c r="B327">
        <v>91</v>
      </c>
      <c r="C327">
        <f t="shared" si="42"/>
        <v>45.66632830563799</v>
      </c>
      <c r="D327">
        <f t="shared" si="43"/>
        <v>191.30191061126692</v>
      </c>
      <c r="E327">
        <f t="shared" si="44"/>
        <v>45.33367169436201</v>
      </c>
      <c r="F327">
        <f t="shared" si="45"/>
        <v>3.7691447638368173E-13</v>
      </c>
      <c r="G327">
        <f t="shared" si="45"/>
        <v>1.4077183242663024E-21</v>
      </c>
      <c r="H327">
        <f t="shared" si="45"/>
        <v>7.3625161104999042E-31</v>
      </c>
      <c r="I327">
        <f t="shared" si="45"/>
        <v>3.1209230890996474E-43</v>
      </c>
      <c r="J327">
        <f t="shared" si="46"/>
        <v>3.7691447779140005E-13</v>
      </c>
      <c r="K327">
        <f t="shared" si="41"/>
        <v>45.333671694361634</v>
      </c>
      <c r="L327">
        <f t="shared" si="47"/>
        <v>2055.1417892921654</v>
      </c>
    </row>
    <row r="328" spans="1:12" x14ac:dyDescent="0.25">
      <c r="A328">
        <f t="shared" si="48"/>
        <v>1045.7999999999856</v>
      </c>
      <c r="B328">
        <v>94</v>
      </c>
      <c r="C328">
        <f t="shared" si="42"/>
        <v>45.605877545121075</v>
      </c>
      <c r="D328">
        <f t="shared" si="43"/>
        <v>191.25191061126696</v>
      </c>
      <c r="E328">
        <f t="shared" si="44"/>
        <v>48.394122454878925</v>
      </c>
      <c r="F328">
        <f t="shared" si="45"/>
        <v>2.242930660632481E-13</v>
      </c>
      <c r="G328">
        <f t="shared" si="45"/>
        <v>7.3144785990201626E-22</v>
      </c>
      <c r="H328">
        <f t="shared" si="45"/>
        <v>3.298507937955411E-31</v>
      </c>
      <c r="I328">
        <f t="shared" si="45"/>
        <v>1.2208685930355287E-43</v>
      </c>
      <c r="J328">
        <f t="shared" si="46"/>
        <v>2.2429306679469596E-13</v>
      </c>
      <c r="K328">
        <f t="shared" si="41"/>
        <v>48.394122454878698</v>
      </c>
      <c r="L328">
        <f t="shared" si="47"/>
        <v>2341.9910881777946</v>
      </c>
    </row>
    <row r="329" spans="1:12" x14ac:dyDescent="0.25">
      <c r="A329">
        <f t="shared" si="48"/>
        <v>1045.8499999999856</v>
      </c>
      <c r="B329">
        <v>88</v>
      </c>
      <c r="C329">
        <f t="shared" si="42"/>
        <v>45.545426784603933</v>
      </c>
      <c r="D329">
        <f t="shared" si="43"/>
        <v>191.20191061126701</v>
      </c>
      <c r="E329">
        <f t="shared" si="44"/>
        <v>42.454573215396067</v>
      </c>
      <c r="F329">
        <f t="shared" si="45"/>
        <v>1.3290706976672285E-13</v>
      </c>
      <c r="G329">
        <f t="shared" si="45"/>
        <v>3.7845146340046488E-22</v>
      </c>
      <c r="H329">
        <f t="shared" si="45"/>
        <v>1.4715262530971614E-31</v>
      </c>
      <c r="I329">
        <f t="shared" si="45"/>
        <v>4.7556948761107186E-44</v>
      </c>
      <c r="J329">
        <f t="shared" si="46"/>
        <v>1.3290707014517431E-13</v>
      </c>
      <c r="K329">
        <f t="shared" si="41"/>
        <v>42.454573215395932</v>
      </c>
      <c r="L329">
        <f t="shared" si="47"/>
        <v>1802.3907869014138</v>
      </c>
    </row>
    <row r="330" spans="1:12" x14ac:dyDescent="0.25">
      <c r="A330">
        <f t="shared" si="48"/>
        <v>1045.8999999999855</v>
      </c>
      <c r="B330">
        <v>88</v>
      </c>
      <c r="C330">
        <f t="shared" si="42"/>
        <v>45.484976024087018</v>
      </c>
      <c r="D330">
        <f t="shared" si="43"/>
        <v>191.15191061126706</v>
      </c>
      <c r="E330">
        <f t="shared" si="44"/>
        <v>42.515023975912982</v>
      </c>
      <c r="F330">
        <f t="shared" si="45"/>
        <v>7.8422290756499016E-14</v>
      </c>
      <c r="G330">
        <f t="shared" si="45"/>
        <v>1.94982758336594E-22</v>
      </c>
      <c r="H330">
        <f t="shared" si="45"/>
        <v>6.5369882047412157E-32</v>
      </c>
      <c r="I330">
        <f t="shared" si="45"/>
        <v>1.8446681499555494E-44</v>
      </c>
      <c r="J330">
        <f t="shared" si="46"/>
        <v>7.8422290951481779E-14</v>
      </c>
      <c r="K330">
        <f t="shared" si="41"/>
        <v>42.515023975912904</v>
      </c>
      <c r="L330">
        <f t="shared" si="47"/>
        <v>1807.527263672449</v>
      </c>
    </row>
    <row r="331" spans="1:12" x14ac:dyDescent="0.25">
      <c r="A331">
        <f t="shared" si="48"/>
        <v>1045.9499999999855</v>
      </c>
      <c r="B331">
        <v>85</v>
      </c>
      <c r="C331">
        <f t="shared" si="42"/>
        <v>45.424525263570104</v>
      </c>
      <c r="D331">
        <f t="shared" si="43"/>
        <v>191.1019106112671</v>
      </c>
      <c r="E331">
        <f t="shared" si="44"/>
        <v>39.575474736429896</v>
      </c>
      <c r="F331">
        <f t="shared" si="45"/>
        <v>4.6077633996384216E-14</v>
      </c>
      <c r="G331">
        <f t="shared" si="45"/>
        <v>1.0003257225195091E-22</v>
      </c>
      <c r="H331">
        <f t="shared" si="45"/>
        <v>2.8916557797471414E-32</v>
      </c>
      <c r="I331">
        <f t="shared" si="45"/>
        <v>7.1249483691083623E-45</v>
      </c>
      <c r="J331">
        <f t="shared" si="46"/>
        <v>4.607763409641679E-14</v>
      </c>
      <c r="K331">
        <f t="shared" si="41"/>
        <v>39.575474736429854</v>
      </c>
      <c r="L331">
        <f t="shared" si="47"/>
        <v>1566.2182006137975</v>
      </c>
    </row>
    <row r="332" spans="1:12" x14ac:dyDescent="0.25">
      <c r="A332">
        <f t="shared" si="48"/>
        <v>1045.9999999999854</v>
      </c>
      <c r="B332">
        <v>66</v>
      </c>
      <c r="C332">
        <f t="shared" si="42"/>
        <v>45.364074503053189</v>
      </c>
      <c r="D332">
        <f t="shared" si="43"/>
        <v>191.05191061126715</v>
      </c>
      <c r="E332">
        <f t="shared" si="44"/>
        <v>20.635925496946811</v>
      </c>
      <c r="F332">
        <f t="shared" si="45"/>
        <v>2.6958766863160808E-14</v>
      </c>
      <c r="G332">
        <f t="shared" si="45"/>
        <v>5.1102937934619447E-23</v>
      </c>
      <c r="H332">
        <f t="shared" si="45"/>
        <v>1.2737221216978455E-32</v>
      </c>
      <c r="I332">
        <f t="shared" ref="I332" si="49">I$5*EXP(-(($D332-I$6)^2)/(2*I$7^2))</f>
        <v>2.7403396810402052E-45</v>
      </c>
      <c r="J332">
        <f t="shared" si="46"/>
        <v>2.6958766914263745E-14</v>
      </c>
      <c r="K332">
        <f t="shared" ref="K332:K395" si="50">E332-J332</f>
        <v>20.635925496946783</v>
      </c>
      <c r="L332">
        <f t="shared" si="47"/>
        <v>425.84142111553831</v>
      </c>
    </row>
    <row r="333" spans="1:12" x14ac:dyDescent="0.25">
      <c r="A333">
        <f t="shared" si="48"/>
        <v>1046.0499999999854</v>
      </c>
      <c r="B333">
        <v>77</v>
      </c>
      <c r="C333">
        <f t="shared" ref="C333:C396" si="51">$O$12*A333+$P$12</f>
        <v>45.303623742536047</v>
      </c>
      <c r="D333">
        <f t="shared" ref="D333:D396" si="52">1253.6-A333-$M$5</f>
        <v>191.00191061126719</v>
      </c>
      <c r="E333">
        <f t="shared" ref="E333:E396" si="53">B333-C333</f>
        <v>31.696376257463953</v>
      </c>
      <c r="F333">
        <f t="shared" ref="F333:I396" si="54">F$5*EXP(-(($D333-F$6)^2)/(2*F$7^2))</f>
        <v>1.5706126133106665E-14</v>
      </c>
      <c r="G333">
        <f t="shared" si="54"/>
        <v>2.5996178270170475E-23</v>
      </c>
      <c r="H333">
        <f t="shared" si="54"/>
        <v>5.5867854725003277E-33</v>
      </c>
      <c r="I333">
        <f t="shared" si="54"/>
        <v>1.0495092798683423E-45</v>
      </c>
      <c r="J333">
        <f t="shared" ref="J333:J396" si="55">F333+G333+H333+I333</f>
        <v>1.5706126159102844E-14</v>
      </c>
      <c r="K333">
        <f t="shared" si="50"/>
        <v>31.696376257463939</v>
      </c>
      <c r="L333">
        <f t="shared" ref="L333:L396" si="56">(K333)^2</f>
        <v>1004.6602678547237</v>
      </c>
    </row>
    <row r="334" spans="1:12" x14ac:dyDescent="0.25">
      <c r="A334">
        <f t="shared" ref="A334:A397" si="57">A333+$B$7</f>
        <v>1046.0999999999854</v>
      </c>
      <c r="B334">
        <v>97</v>
      </c>
      <c r="C334">
        <f t="shared" si="51"/>
        <v>45.243172982019132</v>
      </c>
      <c r="D334">
        <f t="shared" si="52"/>
        <v>190.95191061126724</v>
      </c>
      <c r="E334">
        <f t="shared" si="53"/>
        <v>51.756827017980868</v>
      </c>
      <c r="F334">
        <f t="shared" si="54"/>
        <v>9.1116566141742765E-15</v>
      </c>
      <c r="G334">
        <f t="shared" si="54"/>
        <v>1.316837998402062E-23</v>
      </c>
      <c r="H334">
        <f t="shared" si="54"/>
        <v>2.4401049411152518E-33</v>
      </c>
      <c r="I334">
        <f t="shared" si="54"/>
        <v>4.0024634267479308E-46</v>
      </c>
      <c r="J334">
        <f t="shared" si="55"/>
        <v>9.1116566273426558E-15</v>
      </c>
      <c r="K334">
        <f t="shared" si="50"/>
        <v>51.756827017980861</v>
      </c>
      <c r="L334">
        <f t="shared" si="56"/>
        <v>2678.7691429691936</v>
      </c>
    </row>
    <row r="335" spans="1:12" x14ac:dyDescent="0.25">
      <c r="A335">
        <f t="shared" si="57"/>
        <v>1046.1499999999853</v>
      </c>
      <c r="B335">
        <v>78</v>
      </c>
      <c r="C335">
        <f t="shared" si="51"/>
        <v>45.182722221502218</v>
      </c>
      <c r="D335">
        <f t="shared" si="52"/>
        <v>190.90191061126728</v>
      </c>
      <c r="E335">
        <f t="shared" si="53"/>
        <v>32.817277778497782</v>
      </c>
      <c r="F335">
        <f t="shared" si="54"/>
        <v>5.2636234549448928E-15</v>
      </c>
      <c r="G335">
        <f t="shared" si="54"/>
        <v>6.6422374825183375E-24</v>
      </c>
      <c r="H335">
        <f t="shared" si="54"/>
        <v>1.0612414862772506E-33</v>
      </c>
      <c r="I335">
        <f t="shared" si="54"/>
        <v>1.5199442786235602E-46</v>
      </c>
      <c r="J335">
        <f t="shared" si="55"/>
        <v>5.2636234615871301E-15</v>
      </c>
      <c r="K335">
        <f t="shared" si="50"/>
        <v>32.817277778497775</v>
      </c>
      <c r="L335">
        <f t="shared" si="56"/>
        <v>1076.9737207910839</v>
      </c>
    </row>
    <row r="336" spans="1:12" x14ac:dyDescent="0.25">
      <c r="A336">
        <f t="shared" si="57"/>
        <v>1046.1999999999853</v>
      </c>
      <c r="B336">
        <v>82</v>
      </c>
      <c r="C336">
        <f t="shared" si="51"/>
        <v>45.122271460985075</v>
      </c>
      <c r="D336">
        <f t="shared" si="52"/>
        <v>190.85191061126733</v>
      </c>
      <c r="E336">
        <f t="shared" si="53"/>
        <v>36.877728539014925</v>
      </c>
      <c r="F336">
        <f t="shared" si="54"/>
        <v>3.0278300037978361E-15</v>
      </c>
      <c r="G336">
        <f t="shared" si="54"/>
        <v>3.3362274683850046E-24</v>
      </c>
      <c r="H336">
        <f t="shared" si="54"/>
        <v>4.5959906829922812E-34</v>
      </c>
      <c r="I336">
        <f t="shared" si="54"/>
        <v>5.747608353901149E-47</v>
      </c>
      <c r="J336">
        <f t="shared" si="55"/>
        <v>3.0278300071340637E-15</v>
      </c>
      <c r="K336">
        <f t="shared" si="50"/>
        <v>36.877728539014925</v>
      </c>
      <c r="L336">
        <f t="shared" si="56"/>
        <v>1359.9668621972758</v>
      </c>
    </row>
    <row r="337" spans="1:12" x14ac:dyDescent="0.25">
      <c r="A337">
        <f t="shared" si="57"/>
        <v>1046.2499999999852</v>
      </c>
      <c r="B337">
        <v>77</v>
      </c>
      <c r="C337">
        <f t="shared" si="51"/>
        <v>45.061820700468161</v>
      </c>
      <c r="D337">
        <f t="shared" si="52"/>
        <v>190.80191061126737</v>
      </c>
      <c r="E337">
        <f t="shared" si="53"/>
        <v>31.938179299531839</v>
      </c>
      <c r="F337">
        <f t="shared" si="54"/>
        <v>1.7343524917363229E-15</v>
      </c>
      <c r="G337">
        <f t="shared" si="54"/>
        <v>1.6686148875092072E-24</v>
      </c>
      <c r="H337">
        <f t="shared" si="54"/>
        <v>1.981998245377489E-34</v>
      </c>
      <c r="I337">
        <f t="shared" si="54"/>
        <v>2.1642422616902893E-47</v>
      </c>
      <c r="J337">
        <f t="shared" si="55"/>
        <v>1.7343524934049379E-15</v>
      </c>
      <c r="K337">
        <f t="shared" si="50"/>
        <v>31.938179299531839</v>
      </c>
      <c r="L337">
        <f t="shared" si="56"/>
        <v>1020.0472969690441</v>
      </c>
    </row>
    <row r="338" spans="1:12" x14ac:dyDescent="0.25">
      <c r="A338">
        <f t="shared" si="57"/>
        <v>1046.2999999999852</v>
      </c>
      <c r="B338">
        <v>74</v>
      </c>
      <c r="C338">
        <f t="shared" si="51"/>
        <v>45.001369939951246</v>
      </c>
      <c r="D338">
        <f t="shared" si="52"/>
        <v>190.75191061126742</v>
      </c>
      <c r="E338">
        <f t="shared" si="53"/>
        <v>28.998630060048754</v>
      </c>
      <c r="F338">
        <f t="shared" si="54"/>
        <v>9.8924178995466885E-16</v>
      </c>
      <c r="G338">
        <f t="shared" si="54"/>
        <v>8.3102823578357296E-25</v>
      </c>
      <c r="H338">
        <f t="shared" si="54"/>
        <v>8.5111177188485182E-35</v>
      </c>
      <c r="I338">
        <f t="shared" si="54"/>
        <v>8.1149114470870927E-48</v>
      </c>
      <c r="J338">
        <f t="shared" si="55"/>
        <v>9.8924179078569713E-16</v>
      </c>
      <c r="K338">
        <f t="shared" si="50"/>
        <v>28.998630060048754</v>
      </c>
      <c r="L338">
        <f t="shared" si="56"/>
        <v>840.92054535956322</v>
      </c>
    </row>
    <row r="339" spans="1:12" x14ac:dyDescent="0.25">
      <c r="A339">
        <f t="shared" si="57"/>
        <v>1046.3499999999851</v>
      </c>
      <c r="B339">
        <v>74</v>
      </c>
      <c r="C339">
        <f t="shared" si="51"/>
        <v>44.940919179434331</v>
      </c>
      <c r="D339">
        <f t="shared" si="52"/>
        <v>190.70191061126746</v>
      </c>
      <c r="E339">
        <f t="shared" si="53"/>
        <v>29.059080820565669</v>
      </c>
      <c r="F339">
        <f t="shared" si="54"/>
        <v>5.6185822935385345E-16</v>
      </c>
      <c r="G339">
        <f t="shared" si="54"/>
        <v>4.1213040095340266E-25</v>
      </c>
      <c r="H339">
        <f t="shared" si="54"/>
        <v>3.6393945021166121E-35</v>
      </c>
      <c r="I339">
        <f t="shared" si="54"/>
        <v>3.0298484235445909E-48</v>
      </c>
      <c r="J339">
        <f t="shared" si="55"/>
        <v>5.6185822976598387E-16</v>
      </c>
      <c r="K339">
        <f t="shared" si="50"/>
        <v>29.059080820565669</v>
      </c>
      <c r="L339">
        <f t="shared" si="56"/>
        <v>844.43017813616746</v>
      </c>
    </row>
    <row r="340" spans="1:12" x14ac:dyDescent="0.25">
      <c r="A340">
        <f t="shared" si="57"/>
        <v>1046.3999999999851</v>
      </c>
      <c r="B340">
        <v>69</v>
      </c>
      <c r="C340">
        <f t="shared" si="51"/>
        <v>44.880468418917189</v>
      </c>
      <c r="D340">
        <f t="shared" si="52"/>
        <v>190.65191061126751</v>
      </c>
      <c r="E340">
        <f t="shared" si="53"/>
        <v>24.119531581082811</v>
      </c>
      <c r="F340">
        <f t="shared" si="54"/>
        <v>3.1776806064170333E-16</v>
      </c>
      <c r="G340">
        <f t="shared" si="54"/>
        <v>2.035226406242818E-25</v>
      </c>
      <c r="H340">
        <f t="shared" si="54"/>
        <v>1.5496402124896913E-35</v>
      </c>
      <c r="I340">
        <f t="shared" si="54"/>
        <v>1.1264637620214063E-48</v>
      </c>
      <c r="J340">
        <f t="shared" si="55"/>
        <v>3.1776806084522599E-16</v>
      </c>
      <c r="K340">
        <f t="shared" si="50"/>
        <v>24.119531581082811</v>
      </c>
      <c r="L340">
        <f t="shared" si="56"/>
        <v>581.75180369085103</v>
      </c>
    </row>
    <row r="341" spans="1:12" x14ac:dyDescent="0.25">
      <c r="A341">
        <f t="shared" si="57"/>
        <v>1046.449999999985</v>
      </c>
      <c r="B341">
        <v>81</v>
      </c>
      <c r="C341">
        <f t="shared" si="51"/>
        <v>44.820017658400275</v>
      </c>
      <c r="D341">
        <f t="shared" si="52"/>
        <v>190.60191061126756</v>
      </c>
      <c r="E341">
        <f t="shared" si="53"/>
        <v>36.179982341599725</v>
      </c>
      <c r="F341">
        <f t="shared" si="54"/>
        <v>1.7895875358615636E-16</v>
      </c>
      <c r="G341">
        <f t="shared" si="54"/>
        <v>1.0008062563980029E-25</v>
      </c>
      <c r="H341">
        <f t="shared" si="54"/>
        <v>6.5704002473482814E-36</v>
      </c>
      <c r="I341">
        <f t="shared" si="54"/>
        <v>4.1703523878598913E-49</v>
      </c>
      <c r="J341">
        <f t="shared" si="55"/>
        <v>1.7895875368623697E-16</v>
      </c>
      <c r="K341">
        <f t="shared" si="50"/>
        <v>36.179982341599725</v>
      </c>
      <c r="L341">
        <f t="shared" si="56"/>
        <v>1308.9911222384681</v>
      </c>
    </row>
    <row r="342" spans="1:12" x14ac:dyDescent="0.25">
      <c r="A342">
        <f t="shared" si="57"/>
        <v>1046.499999999985</v>
      </c>
      <c r="B342">
        <v>74</v>
      </c>
      <c r="C342">
        <f t="shared" si="51"/>
        <v>44.75956689788336</v>
      </c>
      <c r="D342">
        <f t="shared" si="52"/>
        <v>190.5519106112676</v>
      </c>
      <c r="E342">
        <f t="shared" si="53"/>
        <v>29.24043310211664</v>
      </c>
      <c r="F342">
        <f t="shared" si="54"/>
        <v>1.0035866020220151E-16</v>
      </c>
      <c r="G342">
        <f t="shared" si="54"/>
        <v>4.9005689055703958E-26</v>
      </c>
      <c r="H342">
        <f t="shared" si="54"/>
        <v>2.77403528159328E-36</v>
      </c>
      <c r="I342">
        <f t="shared" si="54"/>
        <v>1.5374021632768376E-49</v>
      </c>
      <c r="J342">
        <f t="shared" si="55"/>
        <v>1.003586602512072E-16</v>
      </c>
      <c r="K342">
        <f t="shared" si="50"/>
        <v>29.24043310211664</v>
      </c>
      <c r="L342">
        <f t="shared" si="56"/>
        <v>855.00292799935858</v>
      </c>
    </row>
    <row r="343" spans="1:12" x14ac:dyDescent="0.25">
      <c r="A343">
        <f t="shared" si="57"/>
        <v>1046.5499999999849</v>
      </c>
      <c r="B343">
        <v>79</v>
      </c>
      <c r="C343">
        <f t="shared" si="51"/>
        <v>44.699116137366218</v>
      </c>
      <c r="D343">
        <f t="shared" si="52"/>
        <v>190.50191061126765</v>
      </c>
      <c r="E343">
        <f t="shared" si="53"/>
        <v>34.300883862633782</v>
      </c>
      <c r="F343">
        <f t="shared" si="54"/>
        <v>5.6042302362563592E-17</v>
      </c>
      <c r="G343">
        <f t="shared" si="54"/>
        <v>2.3894733664024745E-26</v>
      </c>
      <c r="H343">
        <f t="shared" si="54"/>
        <v>1.1662491498113821E-36</v>
      </c>
      <c r="I343">
        <f t="shared" si="54"/>
        <v>5.643667610113746E-50</v>
      </c>
      <c r="J343">
        <f t="shared" si="55"/>
        <v>5.6042302386458325E-17</v>
      </c>
      <c r="K343">
        <f t="shared" si="50"/>
        <v>34.300883862633782</v>
      </c>
      <c r="L343">
        <f t="shared" si="56"/>
        <v>1176.5506337578906</v>
      </c>
    </row>
    <row r="344" spans="1:12" x14ac:dyDescent="0.25">
      <c r="A344">
        <f t="shared" si="57"/>
        <v>1046.5999999999849</v>
      </c>
      <c r="B344">
        <v>71</v>
      </c>
      <c r="C344">
        <f t="shared" si="51"/>
        <v>44.638665376849303</v>
      </c>
      <c r="D344">
        <f t="shared" si="52"/>
        <v>190.45191061126769</v>
      </c>
      <c r="E344">
        <f t="shared" si="53"/>
        <v>26.361334623150697</v>
      </c>
      <c r="F344">
        <f t="shared" si="54"/>
        <v>3.116278681354561E-17</v>
      </c>
      <c r="G344">
        <f t="shared" si="54"/>
        <v>1.1601578790774689E-26</v>
      </c>
      <c r="H344">
        <f t="shared" si="54"/>
        <v>4.8823611994503081E-37</v>
      </c>
      <c r="I344">
        <f t="shared" si="54"/>
        <v>2.0629778878288984E-50</v>
      </c>
      <c r="J344">
        <f t="shared" si="55"/>
        <v>3.1162786825147191E-17</v>
      </c>
      <c r="K344">
        <f t="shared" si="50"/>
        <v>26.361334623150697</v>
      </c>
      <c r="L344">
        <f t="shared" si="56"/>
        <v>694.91996311372372</v>
      </c>
    </row>
    <row r="345" spans="1:12" x14ac:dyDescent="0.25">
      <c r="A345">
        <f t="shared" si="57"/>
        <v>1046.6499999999849</v>
      </c>
      <c r="B345">
        <v>68</v>
      </c>
      <c r="C345">
        <f t="shared" si="51"/>
        <v>44.578214616332389</v>
      </c>
      <c r="D345">
        <f t="shared" si="52"/>
        <v>190.40191061126774</v>
      </c>
      <c r="E345">
        <f t="shared" si="53"/>
        <v>23.421785383667611</v>
      </c>
      <c r="F345">
        <f t="shared" si="54"/>
        <v>1.7255033786818169E-17</v>
      </c>
      <c r="G345">
        <f t="shared" si="54"/>
        <v>5.60907438099658E-27</v>
      </c>
      <c r="H345">
        <f t="shared" si="54"/>
        <v>2.0352964572352327E-37</v>
      </c>
      <c r="I345">
        <f t="shared" si="54"/>
        <v>7.5090833330459867E-51</v>
      </c>
      <c r="J345">
        <f t="shared" si="55"/>
        <v>1.7255033792427244E-17</v>
      </c>
      <c r="K345">
        <f t="shared" si="50"/>
        <v>23.421785383667611</v>
      </c>
      <c r="L345">
        <f t="shared" si="56"/>
        <v>548.5800305585858</v>
      </c>
    </row>
    <row r="346" spans="1:12" x14ac:dyDescent="0.25">
      <c r="A346">
        <f t="shared" si="57"/>
        <v>1046.6999999999848</v>
      </c>
      <c r="B346">
        <v>70</v>
      </c>
      <c r="C346">
        <f t="shared" si="51"/>
        <v>44.517763855815474</v>
      </c>
      <c r="D346">
        <f t="shared" si="52"/>
        <v>190.35191061126778</v>
      </c>
      <c r="E346">
        <f t="shared" si="53"/>
        <v>25.482236144184526</v>
      </c>
      <c r="F346">
        <f t="shared" si="54"/>
        <v>9.513811557703193E-18</v>
      </c>
      <c r="G346">
        <f t="shared" si="54"/>
        <v>2.7003776826733116E-27</v>
      </c>
      <c r="H346">
        <f t="shared" si="54"/>
        <v>8.4485981410803288E-38</v>
      </c>
      <c r="I346">
        <f t="shared" si="54"/>
        <v>2.7216888908190096E-51</v>
      </c>
      <c r="J346">
        <f t="shared" si="55"/>
        <v>9.5138115604035702E-18</v>
      </c>
      <c r="K346">
        <f t="shared" si="50"/>
        <v>25.482236144184526</v>
      </c>
      <c r="L346">
        <f t="shared" si="56"/>
        <v>649.3443589079842</v>
      </c>
    </row>
    <row r="347" spans="1:12" x14ac:dyDescent="0.25">
      <c r="A347">
        <f t="shared" si="57"/>
        <v>1046.7499999999848</v>
      </c>
      <c r="B347">
        <v>75</v>
      </c>
      <c r="C347">
        <f t="shared" si="51"/>
        <v>44.457313095298332</v>
      </c>
      <c r="D347">
        <f t="shared" si="52"/>
        <v>190.30191061126783</v>
      </c>
      <c r="E347">
        <f t="shared" si="53"/>
        <v>30.542686904701668</v>
      </c>
      <c r="F347">
        <f t="shared" si="54"/>
        <v>5.2233903406705184E-18</v>
      </c>
      <c r="G347">
        <f t="shared" si="54"/>
        <v>1.2945446274298214E-27</v>
      </c>
      <c r="H347">
        <f t="shared" si="54"/>
        <v>3.492213891925842E-38</v>
      </c>
      <c r="I347">
        <f t="shared" si="54"/>
        <v>9.8231153278358334E-52</v>
      </c>
      <c r="J347">
        <f t="shared" si="55"/>
        <v>5.2233903419650631E-18</v>
      </c>
      <c r="K347">
        <f t="shared" si="50"/>
        <v>30.542686904701668</v>
      </c>
      <c r="L347">
        <f t="shared" si="56"/>
        <v>932.8557233586348</v>
      </c>
    </row>
    <row r="348" spans="1:12" x14ac:dyDescent="0.25">
      <c r="A348">
        <f t="shared" si="57"/>
        <v>1046.7999999999847</v>
      </c>
      <c r="B348">
        <v>74</v>
      </c>
      <c r="C348">
        <f t="shared" si="51"/>
        <v>44.396862334781417</v>
      </c>
      <c r="D348">
        <f t="shared" si="52"/>
        <v>190.25191061126787</v>
      </c>
      <c r="E348">
        <f t="shared" si="53"/>
        <v>29.603137665218583</v>
      </c>
      <c r="F348">
        <f t="shared" si="54"/>
        <v>2.8556805516882369E-18</v>
      </c>
      <c r="G348">
        <f t="shared" si="54"/>
        <v>6.179719302484089E-28</v>
      </c>
      <c r="H348">
        <f t="shared" si="54"/>
        <v>1.4373953101814807E-38</v>
      </c>
      <c r="I348">
        <f t="shared" si="54"/>
        <v>3.5303617639014704E-52</v>
      </c>
      <c r="J348">
        <f t="shared" si="55"/>
        <v>2.8556805523062089E-18</v>
      </c>
      <c r="K348">
        <f t="shared" si="50"/>
        <v>29.603137665218583</v>
      </c>
      <c r="L348">
        <f t="shared" si="56"/>
        <v>876.34575962588315</v>
      </c>
    </row>
    <row r="349" spans="1:12" x14ac:dyDescent="0.25">
      <c r="A349">
        <f t="shared" si="57"/>
        <v>1046.8499999999847</v>
      </c>
      <c r="B349">
        <v>71</v>
      </c>
      <c r="C349">
        <f t="shared" si="51"/>
        <v>44.336411574264503</v>
      </c>
      <c r="D349">
        <f t="shared" si="52"/>
        <v>190.20191061126792</v>
      </c>
      <c r="E349">
        <f t="shared" si="53"/>
        <v>26.663588425735497</v>
      </c>
      <c r="F349">
        <f t="shared" si="54"/>
        <v>1.5546261610640371E-18</v>
      </c>
      <c r="G349">
        <f t="shared" si="54"/>
        <v>2.9375121843053326E-28</v>
      </c>
      <c r="H349">
        <f t="shared" si="54"/>
        <v>5.8912956375590879E-39</v>
      </c>
      <c r="I349">
        <f t="shared" si="54"/>
        <v>1.2634218524396046E-52</v>
      </c>
      <c r="J349">
        <f t="shared" si="55"/>
        <v>1.5546261613577884E-18</v>
      </c>
      <c r="K349">
        <f t="shared" si="50"/>
        <v>26.663588425735497</v>
      </c>
      <c r="L349">
        <f t="shared" si="56"/>
        <v>710.94694773701599</v>
      </c>
    </row>
    <row r="350" spans="1:12" x14ac:dyDescent="0.25">
      <c r="A350">
        <f t="shared" si="57"/>
        <v>1046.8999999999846</v>
      </c>
      <c r="B350">
        <v>64</v>
      </c>
      <c r="C350">
        <f t="shared" si="51"/>
        <v>44.275960813747361</v>
      </c>
      <c r="D350">
        <f t="shared" si="52"/>
        <v>190.15191061126797</v>
      </c>
      <c r="E350">
        <f t="shared" si="53"/>
        <v>19.724039186252639</v>
      </c>
      <c r="F350">
        <f t="shared" si="54"/>
        <v>8.4275536351347309E-19</v>
      </c>
      <c r="G350">
        <f t="shared" si="54"/>
        <v>1.3904321787798322E-28</v>
      </c>
      <c r="H350">
        <f t="shared" si="54"/>
        <v>2.4043883569221056E-39</v>
      </c>
      <c r="I350">
        <f t="shared" si="54"/>
        <v>4.5023241924311434E-53</v>
      </c>
      <c r="J350">
        <f t="shared" si="55"/>
        <v>8.4275536365251627E-19</v>
      </c>
      <c r="K350">
        <f t="shared" si="50"/>
        <v>19.724039186252639</v>
      </c>
      <c r="L350">
        <f t="shared" si="56"/>
        <v>389.03772182082969</v>
      </c>
    </row>
    <row r="351" spans="1:12" x14ac:dyDescent="0.25">
      <c r="A351">
        <f t="shared" si="57"/>
        <v>1046.9499999999846</v>
      </c>
      <c r="B351">
        <v>57</v>
      </c>
      <c r="C351">
        <f t="shared" si="51"/>
        <v>44.215510053230446</v>
      </c>
      <c r="D351">
        <f t="shared" si="52"/>
        <v>190.10191061126801</v>
      </c>
      <c r="E351">
        <f t="shared" si="53"/>
        <v>12.784489946769554</v>
      </c>
      <c r="F351">
        <f t="shared" si="54"/>
        <v>4.5492131333863654E-19</v>
      </c>
      <c r="G351">
        <f t="shared" si="54"/>
        <v>6.5535882075656183E-29</v>
      </c>
      <c r="H351">
        <f t="shared" si="54"/>
        <v>9.7714186570453167E-40</v>
      </c>
      <c r="I351">
        <f t="shared" si="54"/>
        <v>1.5976599488757913E-53</v>
      </c>
      <c r="J351">
        <f t="shared" si="55"/>
        <v>4.5492131340417247E-19</v>
      </c>
      <c r="K351">
        <f t="shared" si="50"/>
        <v>12.784489946769554</v>
      </c>
      <c r="L351">
        <f t="shared" si="56"/>
        <v>163.44318319905179</v>
      </c>
    </row>
    <row r="352" spans="1:12" x14ac:dyDescent="0.25">
      <c r="A352">
        <f t="shared" si="57"/>
        <v>1046.9999999999845</v>
      </c>
      <c r="B352">
        <v>46</v>
      </c>
      <c r="C352">
        <f t="shared" si="51"/>
        <v>44.155059292713531</v>
      </c>
      <c r="D352">
        <f t="shared" si="52"/>
        <v>190.05191061126806</v>
      </c>
      <c r="E352">
        <f t="shared" si="53"/>
        <v>1.8449407072864688</v>
      </c>
      <c r="F352">
        <f t="shared" si="54"/>
        <v>2.4452893084342274E-19</v>
      </c>
      <c r="G352">
        <f t="shared" si="54"/>
        <v>3.0758679995752523E-29</v>
      </c>
      <c r="H352">
        <f t="shared" si="54"/>
        <v>3.9543019733175587E-40</v>
      </c>
      <c r="I352">
        <f t="shared" si="54"/>
        <v>5.645353458917923E-54</v>
      </c>
      <c r="J352">
        <f t="shared" si="55"/>
        <v>2.4452893087418143E-19</v>
      </c>
      <c r="K352">
        <f t="shared" si="50"/>
        <v>1.8449407072864688</v>
      </c>
      <c r="L352">
        <f t="shared" si="56"/>
        <v>3.4038062134026954</v>
      </c>
    </row>
    <row r="353" spans="1:12" x14ac:dyDescent="0.25">
      <c r="A353">
        <f t="shared" si="57"/>
        <v>1047.0499999999845</v>
      </c>
      <c r="B353">
        <v>50</v>
      </c>
      <c r="C353">
        <f t="shared" si="51"/>
        <v>44.094608532196617</v>
      </c>
      <c r="D353">
        <f t="shared" si="52"/>
        <v>190.0019106112681</v>
      </c>
      <c r="E353">
        <f t="shared" si="53"/>
        <v>5.9053914678033834</v>
      </c>
      <c r="F353">
        <f t="shared" si="54"/>
        <v>1.3088305374388156E-19</v>
      </c>
      <c r="G353">
        <f t="shared" si="54"/>
        <v>1.4375251254817394E-29</v>
      </c>
      <c r="H353">
        <f t="shared" si="54"/>
        <v>1.5934602990189413E-40</v>
      </c>
      <c r="I353">
        <f t="shared" si="54"/>
        <v>1.9863562195526264E-54</v>
      </c>
      <c r="J353">
        <f t="shared" si="55"/>
        <v>1.3088305375825682E-19</v>
      </c>
      <c r="K353">
        <f t="shared" si="50"/>
        <v>5.9053914678033834</v>
      </c>
      <c r="L353">
        <f t="shared" si="56"/>
        <v>34.873648388005002</v>
      </c>
    </row>
    <row r="354" spans="1:12" x14ac:dyDescent="0.25">
      <c r="A354">
        <f t="shared" si="57"/>
        <v>1047.0999999999844</v>
      </c>
      <c r="B354">
        <v>58</v>
      </c>
      <c r="C354">
        <f t="shared" si="51"/>
        <v>44.034157771679475</v>
      </c>
      <c r="D354">
        <f t="shared" si="52"/>
        <v>189.95191061126815</v>
      </c>
      <c r="E354">
        <f t="shared" si="53"/>
        <v>13.965842228320525</v>
      </c>
      <c r="F354">
        <f t="shared" si="54"/>
        <v>6.9758285054576521E-20</v>
      </c>
      <c r="G354">
        <f t="shared" si="54"/>
        <v>6.6899427319611884E-30</v>
      </c>
      <c r="H354">
        <f t="shared" si="54"/>
        <v>6.3939887702645843E-41</v>
      </c>
      <c r="I354">
        <f t="shared" si="54"/>
        <v>6.9595688591007046E-55</v>
      </c>
      <c r="J354">
        <f t="shared" si="55"/>
        <v>6.9758285061266468E-20</v>
      </c>
      <c r="K354">
        <f t="shared" si="50"/>
        <v>13.965842228320525</v>
      </c>
      <c r="L354">
        <f t="shared" si="56"/>
        <v>195.04474914634082</v>
      </c>
    </row>
    <row r="355" spans="1:12" x14ac:dyDescent="0.25">
      <c r="A355">
        <f t="shared" si="57"/>
        <v>1047.1499999999844</v>
      </c>
      <c r="B355">
        <v>49</v>
      </c>
      <c r="C355">
        <f t="shared" si="51"/>
        <v>43.97370701116256</v>
      </c>
      <c r="D355">
        <f t="shared" si="52"/>
        <v>189.90191061126819</v>
      </c>
      <c r="E355">
        <f t="shared" si="53"/>
        <v>5.0262929888374401</v>
      </c>
      <c r="F355">
        <f t="shared" si="54"/>
        <v>3.7022639389485773E-20</v>
      </c>
      <c r="G355">
        <f t="shared" si="54"/>
        <v>3.100191788701062E-30</v>
      </c>
      <c r="H355">
        <f t="shared" si="54"/>
        <v>2.5548281720886278E-41</v>
      </c>
      <c r="I355">
        <f t="shared" si="54"/>
        <v>2.4281009754286069E-55</v>
      </c>
      <c r="J355">
        <f t="shared" si="55"/>
        <v>3.7022639392585967E-20</v>
      </c>
      <c r="K355">
        <f t="shared" si="50"/>
        <v>5.0262929888374401</v>
      </c>
      <c r="L355">
        <f t="shared" si="56"/>
        <v>25.263621209636408</v>
      </c>
    </row>
    <row r="356" spans="1:12" x14ac:dyDescent="0.25">
      <c r="A356">
        <f t="shared" si="57"/>
        <v>1047.1999999999844</v>
      </c>
      <c r="B356">
        <v>57</v>
      </c>
      <c r="C356">
        <f t="shared" si="51"/>
        <v>43.913256250645645</v>
      </c>
      <c r="D356">
        <f t="shared" si="52"/>
        <v>189.85191061126824</v>
      </c>
      <c r="E356">
        <f t="shared" si="53"/>
        <v>13.086743749354355</v>
      </c>
      <c r="F356">
        <f t="shared" si="54"/>
        <v>1.956582496951799E-20</v>
      </c>
      <c r="G356">
        <f t="shared" si="54"/>
        <v>1.4305858622510493E-30</v>
      </c>
      <c r="H356">
        <f t="shared" si="54"/>
        <v>1.0165078325806139E-41</v>
      </c>
      <c r="I356">
        <f t="shared" si="54"/>
        <v>8.4354908037497179E-56</v>
      </c>
      <c r="J356">
        <f t="shared" si="55"/>
        <v>1.9565824970948576E-20</v>
      </c>
      <c r="K356">
        <f t="shared" si="50"/>
        <v>13.086743749354355</v>
      </c>
      <c r="L356">
        <f t="shared" si="56"/>
        <v>171.26286196126529</v>
      </c>
    </row>
    <row r="357" spans="1:12" x14ac:dyDescent="0.25">
      <c r="A357">
        <f t="shared" si="57"/>
        <v>1047.2499999999843</v>
      </c>
      <c r="B357">
        <v>60</v>
      </c>
      <c r="C357">
        <f t="shared" si="51"/>
        <v>43.852805490128503</v>
      </c>
      <c r="D357">
        <f t="shared" si="52"/>
        <v>189.80191061126828</v>
      </c>
      <c r="E357">
        <f t="shared" si="53"/>
        <v>16.147194509871497</v>
      </c>
      <c r="F357">
        <f t="shared" si="54"/>
        <v>1.0296465222925929E-20</v>
      </c>
      <c r="G357">
        <f t="shared" si="54"/>
        <v>6.5735277649003316E-31</v>
      </c>
      <c r="H357">
        <f t="shared" si="54"/>
        <v>4.0273462348554914E-42</v>
      </c>
      <c r="I357">
        <f t="shared" si="54"/>
        <v>2.9181873787844283E-56</v>
      </c>
      <c r="J357">
        <f t="shared" si="55"/>
        <v>1.0296465223583282E-20</v>
      </c>
      <c r="K357">
        <f t="shared" si="50"/>
        <v>16.147194509871497</v>
      </c>
      <c r="L357">
        <f t="shared" si="56"/>
        <v>260.7318905396242</v>
      </c>
    </row>
    <row r="358" spans="1:12" x14ac:dyDescent="0.25">
      <c r="A358">
        <f t="shared" si="57"/>
        <v>1047.2999999999843</v>
      </c>
      <c r="B358">
        <v>55</v>
      </c>
      <c r="C358">
        <f t="shared" si="51"/>
        <v>43.792354729611588</v>
      </c>
      <c r="D358">
        <f t="shared" si="52"/>
        <v>189.75191061126833</v>
      </c>
      <c r="E358">
        <f t="shared" si="53"/>
        <v>11.207645270388412</v>
      </c>
      <c r="F358">
        <f t="shared" si="54"/>
        <v>5.3955703001940019E-21</v>
      </c>
      <c r="G358">
        <f t="shared" si="54"/>
        <v>3.0077537715638352E-31</v>
      </c>
      <c r="H358">
        <f t="shared" si="54"/>
        <v>1.5888628550870217E-42</v>
      </c>
      <c r="I358">
        <f t="shared" si="54"/>
        <v>1.0052525858201337E-56</v>
      </c>
      <c r="J358">
        <f t="shared" si="55"/>
        <v>5.3955703004947772E-21</v>
      </c>
      <c r="K358">
        <f t="shared" si="50"/>
        <v>11.207645270388412</v>
      </c>
      <c r="L358">
        <f t="shared" si="56"/>
        <v>125.61131250685973</v>
      </c>
    </row>
    <row r="359" spans="1:12" x14ac:dyDescent="0.25">
      <c r="A359">
        <f t="shared" si="57"/>
        <v>1047.3499999999842</v>
      </c>
      <c r="B359">
        <v>53</v>
      </c>
      <c r="C359">
        <f t="shared" si="51"/>
        <v>43.731903969094674</v>
      </c>
      <c r="D359">
        <f t="shared" si="52"/>
        <v>189.70191061126837</v>
      </c>
      <c r="E359">
        <f t="shared" si="53"/>
        <v>9.2680960309053262</v>
      </c>
      <c r="F359">
        <f t="shared" si="54"/>
        <v>2.8154366485858779E-21</v>
      </c>
      <c r="G359">
        <f t="shared" si="54"/>
        <v>1.3703934181668518E-31</v>
      </c>
      <c r="H359">
        <f t="shared" si="54"/>
        <v>6.2418461783688039E-43</v>
      </c>
      <c r="I359">
        <f t="shared" si="54"/>
        <v>3.448231609521608E-57</v>
      </c>
      <c r="J359">
        <f t="shared" si="55"/>
        <v>2.8154366487229172E-21</v>
      </c>
      <c r="K359">
        <f t="shared" si="50"/>
        <v>9.2680960309053262</v>
      </c>
      <c r="L359">
        <f t="shared" si="56"/>
        <v>85.89760403808306</v>
      </c>
    </row>
    <row r="360" spans="1:12" x14ac:dyDescent="0.25">
      <c r="A360">
        <f t="shared" si="57"/>
        <v>1047.3999999999842</v>
      </c>
      <c r="B360">
        <v>53</v>
      </c>
      <c r="C360">
        <f t="shared" si="51"/>
        <v>43.671453208577759</v>
      </c>
      <c r="D360">
        <f t="shared" si="52"/>
        <v>189.65191061126842</v>
      </c>
      <c r="E360">
        <f t="shared" si="53"/>
        <v>9.3285467914222409</v>
      </c>
      <c r="F360">
        <f t="shared" si="54"/>
        <v>1.4628957198318898E-21</v>
      </c>
      <c r="G360">
        <f t="shared" si="54"/>
        <v>6.2173806005922886E-32</v>
      </c>
      <c r="H360">
        <f t="shared" si="54"/>
        <v>2.4417371861376454E-43</v>
      </c>
      <c r="I360">
        <f t="shared" si="54"/>
        <v>1.1778144116975685E-57</v>
      </c>
      <c r="J360">
        <f t="shared" si="55"/>
        <v>1.4628957198940637E-21</v>
      </c>
      <c r="K360">
        <f t="shared" si="50"/>
        <v>9.3285467914222409</v>
      </c>
      <c r="L360">
        <f t="shared" si="56"/>
        <v>87.02178523975418</v>
      </c>
    </row>
    <row r="361" spans="1:12" x14ac:dyDescent="0.25">
      <c r="A361">
        <f t="shared" si="57"/>
        <v>1047.4499999999841</v>
      </c>
      <c r="B361">
        <v>54</v>
      </c>
      <c r="C361">
        <f t="shared" si="51"/>
        <v>43.611002448060617</v>
      </c>
      <c r="D361">
        <f t="shared" si="52"/>
        <v>189.60191061126847</v>
      </c>
      <c r="E361">
        <f t="shared" si="53"/>
        <v>10.388997551939383</v>
      </c>
      <c r="F361">
        <f t="shared" si="54"/>
        <v>7.5690292681543451E-22</v>
      </c>
      <c r="G361">
        <f t="shared" si="54"/>
        <v>2.8088519514145329E-32</v>
      </c>
      <c r="H361">
        <f t="shared" si="54"/>
        <v>9.5113897524819018E-44</v>
      </c>
      <c r="I361">
        <f t="shared" si="54"/>
        <v>4.0060512872192881E-58</v>
      </c>
      <c r="J361">
        <f t="shared" si="55"/>
        <v>7.56902926843523E-22</v>
      </c>
      <c r="K361">
        <f t="shared" si="50"/>
        <v>10.388997551939383</v>
      </c>
      <c r="L361">
        <f t="shared" si="56"/>
        <v>107.93127013420249</v>
      </c>
    </row>
    <row r="362" spans="1:12" x14ac:dyDescent="0.25">
      <c r="A362">
        <f t="shared" si="57"/>
        <v>1047.4999999999841</v>
      </c>
      <c r="B362">
        <v>53</v>
      </c>
      <c r="C362">
        <f t="shared" si="51"/>
        <v>43.550551687543702</v>
      </c>
      <c r="D362">
        <f t="shared" si="52"/>
        <v>189.55191061126851</v>
      </c>
      <c r="E362">
        <f t="shared" si="53"/>
        <v>9.4494483124562976</v>
      </c>
      <c r="F362">
        <f t="shared" si="54"/>
        <v>3.8996551668070815E-22</v>
      </c>
      <c r="G362">
        <f t="shared" si="54"/>
        <v>1.263599513404169E-32</v>
      </c>
      <c r="H362">
        <f t="shared" si="54"/>
        <v>3.6893363000126007E-44</v>
      </c>
      <c r="I362">
        <f t="shared" si="54"/>
        <v>1.3567984901754709E-58</v>
      </c>
      <c r="J362">
        <f t="shared" si="55"/>
        <v>3.8996551669334415E-22</v>
      </c>
      <c r="K362">
        <f t="shared" si="50"/>
        <v>9.4494483124562976</v>
      </c>
      <c r="L362">
        <f t="shared" si="56"/>
        <v>89.292073409783171</v>
      </c>
    </row>
    <row r="363" spans="1:12" x14ac:dyDescent="0.25">
      <c r="A363">
        <f t="shared" si="57"/>
        <v>1047.549999999984</v>
      </c>
      <c r="B363">
        <v>41</v>
      </c>
      <c r="C363">
        <f t="shared" si="51"/>
        <v>43.490100927026788</v>
      </c>
      <c r="D363">
        <f t="shared" si="52"/>
        <v>189.50191061126856</v>
      </c>
      <c r="E363">
        <f t="shared" si="53"/>
        <v>-2.4901009270267878</v>
      </c>
      <c r="F363">
        <f t="shared" si="54"/>
        <v>2.0006514450778549E-22</v>
      </c>
      <c r="G363">
        <f t="shared" si="54"/>
        <v>5.6604278168471883E-33</v>
      </c>
      <c r="H363">
        <f t="shared" si="54"/>
        <v>1.4249896738610594E-44</v>
      </c>
      <c r="I363">
        <f t="shared" si="54"/>
        <v>4.5758671149207376E-59</v>
      </c>
      <c r="J363">
        <f t="shared" si="55"/>
        <v>2.0006514451344592E-22</v>
      </c>
      <c r="K363">
        <f t="shared" si="50"/>
        <v>-2.4901009270267878</v>
      </c>
      <c r="L363">
        <f t="shared" si="56"/>
        <v>6.2006026267796681</v>
      </c>
    </row>
    <row r="364" spans="1:12" x14ac:dyDescent="0.25">
      <c r="A364">
        <f t="shared" si="57"/>
        <v>1047.599999999984</v>
      </c>
      <c r="B364">
        <v>52</v>
      </c>
      <c r="C364">
        <f t="shared" si="51"/>
        <v>43.429650166509646</v>
      </c>
      <c r="D364">
        <f t="shared" si="52"/>
        <v>189.4519106112686</v>
      </c>
      <c r="E364">
        <f t="shared" si="53"/>
        <v>8.5703498334903543</v>
      </c>
      <c r="F364">
        <f t="shared" si="54"/>
        <v>1.0220587587123526E-22</v>
      </c>
      <c r="G364">
        <f t="shared" si="54"/>
        <v>2.5249237574574823E-33</v>
      </c>
      <c r="H364">
        <f t="shared" si="54"/>
        <v>5.4806793622325207E-45</v>
      </c>
      <c r="I364">
        <f t="shared" si="54"/>
        <v>1.5367055569229716E-59</v>
      </c>
      <c r="J364">
        <f t="shared" si="55"/>
        <v>1.0220587587376019E-22</v>
      </c>
      <c r="K364">
        <f t="shared" si="50"/>
        <v>8.5703498334903543</v>
      </c>
      <c r="L364">
        <f t="shared" si="56"/>
        <v>73.450896268408144</v>
      </c>
    </row>
    <row r="365" spans="1:12" x14ac:dyDescent="0.25">
      <c r="A365">
        <f t="shared" si="57"/>
        <v>1047.6499999999839</v>
      </c>
      <c r="B365">
        <v>34</v>
      </c>
      <c r="C365">
        <f t="shared" si="51"/>
        <v>43.369199405992731</v>
      </c>
      <c r="D365">
        <f t="shared" si="52"/>
        <v>189.40191061126865</v>
      </c>
      <c r="E365">
        <f t="shared" si="53"/>
        <v>-9.369199405992731</v>
      </c>
      <c r="F365">
        <f t="shared" si="54"/>
        <v>5.199235654136316E-23</v>
      </c>
      <c r="G365">
        <f t="shared" si="54"/>
        <v>1.1215186152241971E-33</v>
      </c>
      <c r="H365">
        <f t="shared" si="54"/>
        <v>2.0990185597952089E-45</v>
      </c>
      <c r="I365">
        <f t="shared" si="54"/>
        <v>5.1388640117088004E-60</v>
      </c>
      <c r="J365">
        <f t="shared" si="55"/>
        <v>5.1992356542484682E-23</v>
      </c>
      <c r="K365">
        <f t="shared" si="50"/>
        <v>-9.369199405992731</v>
      </c>
      <c r="L365">
        <f t="shared" si="56"/>
        <v>87.781897509254549</v>
      </c>
    </row>
    <row r="366" spans="1:12" x14ac:dyDescent="0.25">
      <c r="A366">
        <f t="shared" si="57"/>
        <v>1047.6999999999839</v>
      </c>
      <c r="B366">
        <v>48</v>
      </c>
      <c r="C366">
        <f t="shared" si="51"/>
        <v>43.308748645475816</v>
      </c>
      <c r="D366">
        <f t="shared" si="52"/>
        <v>189.35191061126869</v>
      </c>
      <c r="E366">
        <f t="shared" si="53"/>
        <v>4.6912513545241836</v>
      </c>
      <c r="F366">
        <f t="shared" si="54"/>
        <v>2.633675996856222E-23</v>
      </c>
      <c r="G366">
        <f t="shared" si="54"/>
        <v>4.9604823638827538E-34</v>
      </c>
      <c r="H366">
        <f t="shared" si="54"/>
        <v>8.0049268537200752E-46</v>
      </c>
      <c r="I366">
        <f t="shared" si="54"/>
        <v>1.7112079701177381E-60</v>
      </c>
      <c r="J366">
        <f t="shared" si="55"/>
        <v>2.6336759969058267E-23</v>
      </c>
      <c r="K366">
        <f t="shared" si="50"/>
        <v>4.6912513545241836</v>
      </c>
      <c r="L366">
        <f t="shared" si="56"/>
        <v>22.007839271324986</v>
      </c>
    </row>
    <row r="367" spans="1:12" x14ac:dyDescent="0.25">
      <c r="A367">
        <f t="shared" si="57"/>
        <v>1047.7499999999839</v>
      </c>
      <c r="B367">
        <v>52</v>
      </c>
      <c r="C367">
        <f t="shared" si="51"/>
        <v>43.248297884958902</v>
      </c>
      <c r="D367">
        <f t="shared" si="52"/>
        <v>189.30191061126874</v>
      </c>
      <c r="E367">
        <f t="shared" si="53"/>
        <v>8.7517021150410983</v>
      </c>
      <c r="F367">
        <f t="shared" si="54"/>
        <v>1.3284474965301067E-23</v>
      </c>
      <c r="G367">
        <f t="shared" si="54"/>
        <v>2.1847439177222292E-34</v>
      </c>
      <c r="H367">
        <f t="shared" si="54"/>
        <v>3.0398885573326126E-46</v>
      </c>
      <c r="I367">
        <f t="shared" si="54"/>
        <v>5.6741089308389948E-61</v>
      </c>
      <c r="J367">
        <f t="shared" si="55"/>
        <v>1.3284474965519542E-23</v>
      </c>
      <c r="K367">
        <f t="shared" si="50"/>
        <v>8.7517021150410983</v>
      </c>
      <c r="L367">
        <f t="shared" si="56"/>
        <v>76.592289910414834</v>
      </c>
    </row>
    <row r="368" spans="1:12" x14ac:dyDescent="0.25">
      <c r="A368">
        <f t="shared" si="57"/>
        <v>1047.7999999999838</v>
      </c>
      <c r="B368">
        <v>45</v>
      </c>
      <c r="C368">
        <f t="shared" si="51"/>
        <v>43.18784712444176</v>
      </c>
      <c r="D368">
        <f t="shared" si="52"/>
        <v>189.25191061126878</v>
      </c>
      <c r="E368">
        <f t="shared" si="53"/>
        <v>1.8121528755582403</v>
      </c>
      <c r="F368">
        <f t="shared" si="54"/>
        <v>6.6724549369036129E-24</v>
      </c>
      <c r="G368">
        <f t="shared" si="54"/>
        <v>9.5815633117945951E-35</v>
      </c>
      <c r="H368">
        <f t="shared" si="54"/>
        <v>1.1495216708126889E-46</v>
      </c>
      <c r="I368">
        <f t="shared" si="54"/>
        <v>1.8734915965537858E-61</v>
      </c>
      <c r="J368">
        <f t="shared" si="55"/>
        <v>6.6724549369994289E-24</v>
      </c>
      <c r="K368">
        <f t="shared" si="50"/>
        <v>1.8121528755582403</v>
      </c>
      <c r="L368">
        <f t="shared" si="56"/>
        <v>3.2838980443939993</v>
      </c>
    </row>
    <row r="369" spans="1:12" x14ac:dyDescent="0.25">
      <c r="A369">
        <f t="shared" si="57"/>
        <v>1047.8499999999838</v>
      </c>
      <c r="B369">
        <v>45</v>
      </c>
      <c r="C369">
        <f t="shared" si="51"/>
        <v>43.127396363924845</v>
      </c>
      <c r="D369">
        <f t="shared" si="52"/>
        <v>189.20191061126883</v>
      </c>
      <c r="E369">
        <f t="shared" si="53"/>
        <v>1.872603636075155</v>
      </c>
      <c r="F369">
        <f t="shared" si="54"/>
        <v>3.3372297750856857E-24</v>
      </c>
      <c r="G369">
        <f t="shared" si="54"/>
        <v>4.1843828544981214E-35</v>
      </c>
      <c r="H369">
        <f t="shared" si="54"/>
        <v>4.3284845235033552E-47</v>
      </c>
      <c r="I369">
        <f t="shared" si="54"/>
        <v>6.1597776461369265E-62</v>
      </c>
      <c r="J369">
        <f t="shared" si="55"/>
        <v>3.3372297751275296E-24</v>
      </c>
      <c r="K369">
        <f t="shared" si="50"/>
        <v>1.872603636075155</v>
      </c>
      <c r="L369">
        <f t="shared" si="56"/>
        <v>3.5066443778418916</v>
      </c>
    </row>
    <row r="370" spans="1:12" x14ac:dyDescent="0.25">
      <c r="A370">
        <f t="shared" si="57"/>
        <v>1047.8999999999837</v>
      </c>
      <c r="B370">
        <v>42</v>
      </c>
      <c r="C370">
        <f t="shared" si="51"/>
        <v>43.06694560340793</v>
      </c>
      <c r="D370">
        <f t="shared" si="52"/>
        <v>189.15191061126887</v>
      </c>
      <c r="E370">
        <f t="shared" si="53"/>
        <v>-1.0669456034079303</v>
      </c>
      <c r="F370">
        <f t="shared" si="54"/>
        <v>1.6620564716008507E-24</v>
      </c>
      <c r="G370">
        <f t="shared" si="54"/>
        <v>1.8196407740070671E-35</v>
      </c>
      <c r="H370">
        <f t="shared" si="54"/>
        <v>1.622982289463685E-47</v>
      </c>
      <c r="I370">
        <f t="shared" si="54"/>
        <v>2.0166824876828199E-62</v>
      </c>
      <c r="J370">
        <f t="shared" si="55"/>
        <v>1.6620564716190469E-24</v>
      </c>
      <c r="K370">
        <f t="shared" si="50"/>
        <v>-1.0669456034079303</v>
      </c>
      <c r="L370">
        <f t="shared" si="56"/>
        <v>1.1383729206315125</v>
      </c>
    </row>
    <row r="371" spans="1:12" x14ac:dyDescent="0.25">
      <c r="A371">
        <f t="shared" si="57"/>
        <v>1047.9499999999837</v>
      </c>
      <c r="B371">
        <v>38</v>
      </c>
      <c r="C371">
        <f t="shared" si="51"/>
        <v>43.006494842890788</v>
      </c>
      <c r="D371">
        <f t="shared" si="52"/>
        <v>189.10191061126892</v>
      </c>
      <c r="E371">
        <f t="shared" si="53"/>
        <v>-5.0064948428907883</v>
      </c>
      <c r="F371">
        <f t="shared" si="54"/>
        <v>8.2426080192361415E-25</v>
      </c>
      <c r="G371">
        <f t="shared" si="54"/>
        <v>7.8795081915540166E-36</v>
      </c>
      <c r="H371">
        <f t="shared" si="54"/>
        <v>6.0596968472626143E-48</v>
      </c>
      <c r="I371">
        <f t="shared" si="54"/>
        <v>6.5745983172759299E-63</v>
      </c>
      <c r="J371">
        <f t="shared" si="55"/>
        <v>8.2426080193149363E-25</v>
      </c>
      <c r="K371">
        <f t="shared" si="50"/>
        <v>-5.0064948428907883</v>
      </c>
      <c r="L371">
        <f t="shared" si="56"/>
        <v>25.06499061189206</v>
      </c>
    </row>
    <row r="372" spans="1:12" x14ac:dyDescent="0.25">
      <c r="A372">
        <f t="shared" si="57"/>
        <v>1047.9999999999836</v>
      </c>
      <c r="B372">
        <v>39</v>
      </c>
      <c r="C372">
        <f t="shared" si="51"/>
        <v>42.946044082373874</v>
      </c>
      <c r="D372">
        <f t="shared" si="52"/>
        <v>189.05191061126897</v>
      </c>
      <c r="E372">
        <f t="shared" si="53"/>
        <v>-3.9460440823738736</v>
      </c>
      <c r="F372">
        <f t="shared" si="54"/>
        <v>4.0704528125691342E-25</v>
      </c>
      <c r="G372">
        <f t="shared" si="54"/>
        <v>3.3975962489710392E-36</v>
      </c>
      <c r="H372">
        <f t="shared" si="54"/>
        <v>2.2529275241075811E-48</v>
      </c>
      <c r="I372">
        <f t="shared" si="54"/>
        <v>2.1343229146268375E-63</v>
      </c>
      <c r="J372">
        <f t="shared" si="55"/>
        <v>4.0704528126031102E-25</v>
      </c>
      <c r="K372">
        <f t="shared" si="50"/>
        <v>-3.9460440823738736</v>
      </c>
      <c r="L372">
        <f t="shared" si="56"/>
        <v>15.571263900037867</v>
      </c>
    </row>
    <row r="373" spans="1:12" x14ac:dyDescent="0.25">
      <c r="A373">
        <f t="shared" si="57"/>
        <v>1048.0499999999836</v>
      </c>
      <c r="B373">
        <v>29</v>
      </c>
      <c r="C373">
        <f t="shared" si="51"/>
        <v>42.885593321856959</v>
      </c>
      <c r="D373">
        <f t="shared" si="52"/>
        <v>189.00191061126901</v>
      </c>
      <c r="E373">
        <f t="shared" si="53"/>
        <v>-13.885593321856959</v>
      </c>
      <c r="F373">
        <f t="shared" si="54"/>
        <v>2.0016125128373218E-25</v>
      </c>
      <c r="G373">
        <f t="shared" si="54"/>
        <v>1.4588264580012832E-36</v>
      </c>
      <c r="H373">
        <f t="shared" si="54"/>
        <v>8.3407047759605142E-49</v>
      </c>
      <c r="I373">
        <f t="shared" si="54"/>
        <v>6.8993827031412045E-64</v>
      </c>
      <c r="J373">
        <f t="shared" si="55"/>
        <v>2.0016125128519101E-25</v>
      </c>
      <c r="K373">
        <f t="shared" si="50"/>
        <v>-13.885593321856959</v>
      </c>
      <c r="L373">
        <f t="shared" si="56"/>
        <v>192.80970189999857</v>
      </c>
    </row>
    <row r="374" spans="1:12" x14ac:dyDescent="0.25">
      <c r="A374">
        <f t="shared" si="57"/>
        <v>1048.0999999999835</v>
      </c>
      <c r="B374">
        <v>42</v>
      </c>
      <c r="C374">
        <f t="shared" si="51"/>
        <v>42.825142561340044</v>
      </c>
      <c r="D374">
        <f t="shared" si="52"/>
        <v>188.95191061126906</v>
      </c>
      <c r="E374">
        <f t="shared" si="53"/>
        <v>-0.82514256134004427</v>
      </c>
      <c r="F374">
        <f t="shared" si="54"/>
        <v>9.8011378113442842E-26</v>
      </c>
      <c r="G374">
        <f t="shared" si="54"/>
        <v>6.2372722322423608E-37</v>
      </c>
      <c r="H374">
        <f t="shared" si="54"/>
        <v>3.0748043266427706E-49</v>
      </c>
      <c r="I374">
        <f t="shared" si="54"/>
        <v>2.220851652379775E-64</v>
      </c>
      <c r="J374">
        <f t="shared" si="55"/>
        <v>9.8011378114066565E-26</v>
      </c>
      <c r="K374">
        <f t="shared" si="50"/>
        <v>-0.82514256134004427</v>
      </c>
      <c r="L374">
        <f t="shared" si="56"/>
        <v>0.6808602465348087</v>
      </c>
    </row>
    <row r="375" spans="1:12" x14ac:dyDescent="0.25">
      <c r="A375">
        <f t="shared" si="57"/>
        <v>1048.1499999999835</v>
      </c>
      <c r="B375">
        <v>46</v>
      </c>
      <c r="C375">
        <f t="shared" si="51"/>
        <v>42.764691800822902</v>
      </c>
      <c r="D375">
        <f t="shared" si="52"/>
        <v>188.9019106112691</v>
      </c>
      <c r="E375">
        <f t="shared" si="53"/>
        <v>3.2353081991770978</v>
      </c>
      <c r="F375">
        <f t="shared" si="54"/>
        <v>4.7789467329047805E-26</v>
      </c>
      <c r="G375">
        <f t="shared" si="54"/>
        <v>2.6554918553227938E-37</v>
      </c>
      <c r="H375">
        <f t="shared" si="54"/>
        <v>1.1287335220556158E-49</v>
      </c>
      <c r="I375">
        <f t="shared" si="54"/>
        <v>7.1184931162461345E-65</v>
      </c>
      <c r="J375">
        <f t="shared" si="55"/>
        <v>4.7789467329313353E-26</v>
      </c>
      <c r="K375">
        <f t="shared" si="50"/>
        <v>3.2353081991770978</v>
      </c>
      <c r="L375">
        <f t="shared" si="56"/>
        <v>10.467219143662556</v>
      </c>
    </row>
    <row r="376" spans="1:12" x14ac:dyDescent="0.25">
      <c r="A376">
        <f t="shared" si="57"/>
        <v>1048.1999999999834</v>
      </c>
      <c r="B376">
        <v>43</v>
      </c>
      <c r="C376">
        <f t="shared" si="51"/>
        <v>42.704241040305988</v>
      </c>
      <c r="D376">
        <f t="shared" si="52"/>
        <v>188.85191061126915</v>
      </c>
      <c r="E376">
        <f t="shared" si="53"/>
        <v>0.29575895969401245</v>
      </c>
      <c r="F376">
        <f t="shared" si="54"/>
        <v>2.3203157582036895E-26</v>
      </c>
      <c r="G376">
        <f t="shared" si="54"/>
        <v>1.1257823963188804E-37</v>
      </c>
      <c r="H376">
        <f t="shared" si="54"/>
        <v>4.1259557757783468E-50</v>
      </c>
      <c r="I376">
        <f t="shared" si="54"/>
        <v>2.272039067459883E-65</v>
      </c>
      <c r="J376">
        <f t="shared" si="55"/>
        <v>2.3203157582149474E-26</v>
      </c>
      <c r="K376">
        <f t="shared" si="50"/>
        <v>0.29575895969401245</v>
      </c>
      <c r="L376">
        <f t="shared" si="56"/>
        <v>8.747336223928448E-2</v>
      </c>
    </row>
    <row r="377" spans="1:12" x14ac:dyDescent="0.25">
      <c r="A377">
        <f t="shared" si="57"/>
        <v>1048.2499999999834</v>
      </c>
      <c r="B377">
        <v>31</v>
      </c>
      <c r="C377">
        <f t="shared" si="51"/>
        <v>42.643790279789073</v>
      </c>
      <c r="D377">
        <f t="shared" si="52"/>
        <v>188.80191061126919</v>
      </c>
      <c r="E377">
        <f t="shared" si="53"/>
        <v>-11.643790279789073</v>
      </c>
      <c r="F377">
        <f t="shared" si="54"/>
        <v>1.1218148762230137E-26</v>
      </c>
      <c r="G377">
        <f t="shared" si="54"/>
        <v>4.7525110866545316E-38</v>
      </c>
      <c r="H377">
        <f t="shared" si="54"/>
        <v>1.5018166666533114E-50</v>
      </c>
      <c r="I377">
        <f t="shared" si="54"/>
        <v>7.221089465701311E-66</v>
      </c>
      <c r="J377">
        <f t="shared" si="55"/>
        <v>1.1218148762277662E-26</v>
      </c>
      <c r="K377">
        <f t="shared" si="50"/>
        <v>-11.643790279789073</v>
      </c>
      <c r="L377">
        <f t="shared" si="56"/>
        <v>135.57785207971051</v>
      </c>
    </row>
    <row r="378" spans="1:12" x14ac:dyDescent="0.25">
      <c r="A378">
        <f t="shared" si="57"/>
        <v>1048.2999999999834</v>
      </c>
      <c r="B378">
        <v>33</v>
      </c>
      <c r="C378">
        <f t="shared" si="51"/>
        <v>42.583339519271931</v>
      </c>
      <c r="D378">
        <f t="shared" si="52"/>
        <v>188.75191061126924</v>
      </c>
      <c r="E378">
        <f t="shared" si="53"/>
        <v>-9.5833395192719308</v>
      </c>
      <c r="F378">
        <f t="shared" si="54"/>
        <v>5.4007553654614018E-27</v>
      </c>
      <c r="G378">
        <f t="shared" si="54"/>
        <v>1.9977954954387017E-38</v>
      </c>
      <c r="H378">
        <f t="shared" si="54"/>
        <v>5.4433777817986083E-51</v>
      </c>
      <c r="I378">
        <f t="shared" si="54"/>
        <v>2.2853296925440466E-66</v>
      </c>
      <c r="J378">
        <f t="shared" si="55"/>
        <v>5.4007553654813796E-27</v>
      </c>
      <c r="K378">
        <f t="shared" si="50"/>
        <v>-9.5833395192719308</v>
      </c>
      <c r="L378">
        <f t="shared" si="56"/>
        <v>91.840396341639163</v>
      </c>
    </row>
    <row r="379" spans="1:12" x14ac:dyDescent="0.25">
      <c r="A379">
        <f t="shared" si="57"/>
        <v>1048.3499999999833</v>
      </c>
      <c r="B379">
        <v>27</v>
      </c>
      <c r="C379">
        <f t="shared" si="51"/>
        <v>42.522888758755016</v>
      </c>
      <c r="D379">
        <f t="shared" si="52"/>
        <v>188.70191061126928</v>
      </c>
      <c r="E379">
        <f t="shared" si="53"/>
        <v>-15.522888758755016</v>
      </c>
      <c r="F379">
        <f t="shared" si="54"/>
        <v>2.5890892549149798E-27</v>
      </c>
      <c r="G379">
        <f t="shared" si="54"/>
        <v>8.362538420525038E-39</v>
      </c>
      <c r="H379">
        <f t="shared" si="54"/>
        <v>1.9646230656253499E-51</v>
      </c>
      <c r="I379">
        <f t="shared" si="54"/>
        <v>7.2020180342641769E-67</v>
      </c>
      <c r="J379">
        <f t="shared" si="55"/>
        <v>2.5890892549233422E-27</v>
      </c>
      <c r="K379">
        <f t="shared" si="50"/>
        <v>-15.522888758755016</v>
      </c>
      <c r="L379">
        <f t="shared" si="56"/>
        <v>240.96007541668286</v>
      </c>
    </row>
    <row r="380" spans="1:12" x14ac:dyDescent="0.25">
      <c r="A380">
        <f t="shared" si="57"/>
        <v>1048.3999999999833</v>
      </c>
      <c r="B380">
        <v>40</v>
      </c>
      <c r="C380">
        <f t="shared" si="51"/>
        <v>42.462437998238101</v>
      </c>
      <c r="D380">
        <f t="shared" si="52"/>
        <v>188.65191061126933</v>
      </c>
      <c r="E380">
        <f t="shared" si="53"/>
        <v>-2.4624379982381015</v>
      </c>
      <c r="F380">
        <f t="shared" si="54"/>
        <v>1.2359438605233918E-27</v>
      </c>
      <c r="G380">
        <f t="shared" si="54"/>
        <v>3.4856552290556989E-39</v>
      </c>
      <c r="H380">
        <f t="shared" si="54"/>
        <v>7.0607235280128507E-52</v>
      </c>
      <c r="I380">
        <f t="shared" si="54"/>
        <v>2.2600536690610131E-67</v>
      </c>
      <c r="J380">
        <f t="shared" si="55"/>
        <v>1.2359438605268774E-27</v>
      </c>
      <c r="K380">
        <f t="shared" si="50"/>
        <v>-2.4624379982381015</v>
      </c>
      <c r="L380">
        <f t="shared" si="56"/>
        <v>6.0636008951668687</v>
      </c>
    </row>
    <row r="381" spans="1:12" x14ac:dyDescent="0.25">
      <c r="A381">
        <f t="shared" si="57"/>
        <v>1048.4499999999832</v>
      </c>
      <c r="B381">
        <v>30</v>
      </c>
      <c r="C381">
        <f t="shared" si="51"/>
        <v>42.401987237721187</v>
      </c>
      <c r="D381">
        <f t="shared" si="52"/>
        <v>188.60191061126937</v>
      </c>
      <c r="E381">
        <f t="shared" si="53"/>
        <v>-12.401987237721187</v>
      </c>
      <c r="F381">
        <f t="shared" si="54"/>
        <v>5.8750243687377364E-28</v>
      </c>
      <c r="G381">
        <f t="shared" si="54"/>
        <v>1.4467381573063378E-39</v>
      </c>
      <c r="H381">
        <f t="shared" si="54"/>
        <v>2.5268437049546537E-52</v>
      </c>
      <c r="I381">
        <f t="shared" si="54"/>
        <v>7.0622405447119468E-68</v>
      </c>
      <c r="J381">
        <f t="shared" si="55"/>
        <v>5.8750243687522041E-28</v>
      </c>
      <c r="K381">
        <f t="shared" si="50"/>
        <v>-12.401987237721187</v>
      </c>
      <c r="L381">
        <f t="shared" si="56"/>
        <v>153.80928744459919</v>
      </c>
    </row>
    <row r="382" spans="1:12" x14ac:dyDescent="0.25">
      <c r="A382">
        <f t="shared" si="57"/>
        <v>1048.4999999999832</v>
      </c>
      <c r="B382">
        <v>42</v>
      </c>
      <c r="C382">
        <f t="shared" si="51"/>
        <v>42.341536477204045</v>
      </c>
      <c r="D382">
        <f t="shared" si="52"/>
        <v>188.55191061126942</v>
      </c>
      <c r="E382">
        <f t="shared" si="53"/>
        <v>-0.34153647720404479</v>
      </c>
      <c r="F382">
        <f t="shared" si="54"/>
        <v>2.7808643576201278E-28</v>
      </c>
      <c r="G382">
        <f t="shared" si="54"/>
        <v>5.9793592782676912E-40</v>
      </c>
      <c r="H382">
        <f t="shared" si="54"/>
        <v>9.0046483851321612E-53</v>
      </c>
      <c r="I382">
        <f t="shared" si="54"/>
        <v>2.1974827011193895E-68</v>
      </c>
      <c r="J382">
        <f t="shared" si="55"/>
        <v>2.7808643576261069E-28</v>
      </c>
      <c r="K382">
        <f t="shared" si="50"/>
        <v>-0.34153647720404479</v>
      </c>
      <c r="L382">
        <f t="shared" si="56"/>
        <v>0.11664716526094901</v>
      </c>
    </row>
    <row r="383" spans="1:12" x14ac:dyDescent="0.25">
      <c r="A383">
        <f t="shared" si="57"/>
        <v>1048.5499999999831</v>
      </c>
      <c r="B383">
        <v>43</v>
      </c>
      <c r="C383">
        <f t="shared" si="51"/>
        <v>42.28108571668713</v>
      </c>
      <c r="D383">
        <f t="shared" si="52"/>
        <v>188.50191061126947</v>
      </c>
      <c r="E383">
        <f t="shared" si="53"/>
        <v>0.71891428331286988</v>
      </c>
      <c r="F383">
        <f t="shared" si="54"/>
        <v>1.3107176415417897E-28</v>
      </c>
      <c r="G383">
        <f t="shared" si="54"/>
        <v>2.4608127506934174E-40</v>
      </c>
      <c r="H383">
        <f t="shared" si="54"/>
        <v>3.1953198978477571E-53</v>
      </c>
      <c r="I383">
        <f t="shared" si="54"/>
        <v>6.8087537840909599E-69</v>
      </c>
      <c r="J383">
        <f t="shared" si="55"/>
        <v>1.3107176415442506E-28</v>
      </c>
      <c r="K383">
        <f t="shared" si="50"/>
        <v>0.71891428331286988</v>
      </c>
      <c r="L383">
        <f t="shared" si="56"/>
        <v>0.51683774675125738</v>
      </c>
    </row>
    <row r="384" spans="1:12" x14ac:dyDescent="0.25">
      <c r="A384">
        <f t="shared" si="57"/>
        <v>1048.5999999999831</v>
      </c>
      <c r="B384">
        <v>34</v>
      </c>
      <c r="C384">
        <f t="shared" si="51"/>
        <v>42.220634956170215</v>
      </c>
      <c r="D384">
        <f t="shared" si="52"/>
        <v>188.45191061126951</v>
      </c>
      <c r="E384">
        <f t="shared" si="53"/>
        <v>-8.2206349561702154</v>
      </c>
      <c r="F384">
        <f t="shared" si="54"/>
        <v>6.1517359992858341E-29</v>
      </c>
      <c r="G384">
        <f t="shared" si="54"/>
        <v>1.0084670038890089E-40</v>
      </c>
      <c r="H384">
        <f t="shared" si="54"/>
        <v>1.1290706918177285E-53</v>
      </c>
      <c r="I384">
        <f t="shared" si="54"/>
        <v>2.1007240138525408E-69</v>
      </c>
      <c r="J384">
        <f t="shared" si="55"/>
        <v>6.151735999295919E-29</v>
      </c>
      <c r="K384">
        <f t="shared" si="50"/>
        <v>-8.2206349561702154</v>
      </c>
      <c r="L384">
        <f t="shared" si="56"/>
        <v>67.578839082607686</v>
      </c>
    </row>
    <row r="385" spans="1:12" x14ac:dyDescent="0.25">
      <c r="A385">
        <f t="shared" si="57"/>
        <v>1048.649999999983</v>
      </c>
      <c r="B385">
        <v>50</v>
      </c>
      <c r="C385">
        <f t="shared" si="51"/>
        <v>42.160184195653073</v>
      </c>
      <c r="D385">
        <f t="shared" si="52"/>
        <v>188.40191061126956</v>
      </c>
      <c r="E385">
        <f t="shared" si="53"/>
        <v>7.8398158043469266</v>
      </c>
      <c r="F385">
        <f t="shared" si="54"/>
        <v>2.8750502510270927E-29</v>
      </c>
      <c r="G385">
        <f t="shared" si="54"/>
        <v>4.1153239088146257E-41</v>
      </c>
      <c r="H385">
        <f t="shared" si="54"/>
        <v>3.9727124392257289E-54</v>
      </c>
      <c r="I385">
        <f t="shared" si="54"/>
        <v>6.4540091376631013E-70</v>
      </c>
      <c r="J385">
        <f t="shared" si="55"/>
        <v>2.875050251031208E-29</v>
      </c>
      <c r="K385">
        <f t="shared" si="50"/>
        <v>7.8398158043469266</v>
      </c>
      <c r="L385">
        <f t="shared" si="56"/>
        <v>61.462711846087849</v>
      </c>
    </row>
    <row r="386" spans="1:12" x14ac:dyDescent="0.25">
      <c r="A386">
        <f t="shared" si="57"/>
        <v>1048.699999999983</v>
      </c>
      <c r="B386">
        <v>35</v>
      </c>
      <c r="C386">
        <f t="shared" si="51"/>
        <v>42.099733435136159</v>
      </c>
      <c r="D386">
        <f t="shared" si="52"/>
        <v>188.3519106112696</v>
      </c>
      <c r="E386">
        <f t="shared" si="53"/>
        <v>-7.0997334351361587</v>
      </c>
      <c r="F386">
        <f t="shared" si="54"/>
        <v>1.3379885464219945E-29</v>
      </c>
      <c r="G386">
        <f t="shared" si="54"/>
        <v>1.6722667674596642E-41</v>
      </c>
      <c r="H386">
        <f t="shared" si="54"/>
        <v>1.3919137718625896E-54</v>
      </c>
      <c r="I386">
        <f t="shared" si="54"/>
        <v>1.974464626448716E-70</v>
      </c>
      <c r="J386">
        <f t="shared" si="55"/>
        <v>1.3379885464236668E-29</v>
      </c>
      <c r="K386">
        <f t="shared" si="50"/>
        <v>-7.0997334351361587</v>
      </c>
      <c r="L386">
        <f t="shared" si="56"/>
        <v>50.406214849990278</v>
      </c>
    </row>
    <row r="387" spans="1:12" x14ac:dyDescent="0.25">
      <c r="A387">
        <f t="shared" si="57"/>
        <v>1048.7499999999829</v>
      </c>
      <c r="B387">
        <v>35</v>
      </c>
      <c r="C387">
        <f t="shared" si="51"/>
        <v>42.039282674619244</v>
      </c>
      <c r="D387">
        <f t="shared" si="52"/>
        <v>188.30191061126965</v>
      </c>
      <c r="E387">
        <f t="shared" si="53"/>
        <v>-7.0392826746192441</v>
      </c>
      <c r="F387">
        <f t="shared" si="54"/>
        <v>6.2003835775408134E-30</v>
      </c>
      <c r="G387">
        <f t="shared" si="54"/>
        <v>6.7665345043036947E-42</v>
      </c>
      <c r="H387">
        <f t="shared" si="54"/>
        <v>4.8562019510058632E-55</v>
      </c>
      <c r="I387">
        <f t="shared" si="54"/>
        <v>6.0148990764493013E-71</v>
      </c>
      <c r="J387">
        <f t="shared" si="55"/>
        <v>6.2003835775475803E-30</v>
      </c>
      <c r="K387">
        <f t="shared" si="50"/>
        <v>-7.0392826746192441</v>
      </c>
      <c r="L387">
        <f t="shared" si="56"/>
        <v>49.551500573194659</v>
      </c>
    </row>
    <row r="388" spans="1:12" x14ac:dyDescent="0.25">
      <c r="A388">
        <f t="shared" si="57"/>
        <v>1048.7999999999829</v>
      </c>
      <c r="B388">
        <v>49</v>
      </c>
      <c r="C388">
        <f t="shared" si="51"/>
        <v>41.978831914102329</v>
      </c>
      <c r="D388">
        <f t="shared" si="52"/>
        <v>188.25191061126969</v>
      </c>
      <c r="E388">
        <f t="shared" si="53"/>
        <v>7.0211680858976706</v>
      </c>
      <c r="F388">
        <f t="shared" si="54"/>
        <v>2.8611717245664224E-30</v>
      </c>
      <c r="G388">
        <f t="shared" si="54"/>
        <v>2.726379125184472E-42</v>
      </c>
      <c r="H388">
        <f t="shared" si="54"/>
        <v>1.6870981608017779E-55</v>
      </c>
      <c r="I388">
        <f t="shared" si="54"/>
        <v>1.8245952401326204E-71</v>
      </c>
      <c r="J388">
        <f t="shared" si="55"/>
        <v>2.8611717245691486E-30</v>
      </c>
      <c r="K388">
        <f t="shared" si="50"/>
        <v>7.0211680858976706</v>
      </c>
      <c r="L388">
        <f t="shared" si="56"/>
        <v>49.296801290427958</v>
      </c>
    </row>
    <row r="389" spans="1:12" x14ac:dyDescent="0.25">
      <c r="A389">
        <f t="shared" si="57"/>
        <v>1048.8499999999829</v>
      </c>
      <c r="B389">
        <v>32</v>
      </c>
      <c r="C389">
        <f t="shared" si="51"/>
        <v>41.918381153585187</v>
      </c>
      <c r="D389">
        <f t="shared" si="52"/>
        <v>188.20191061126974</v>
      </c>
      <c r="E389">
        <f t="shared" si="53"/>
        <v>-9.9183811535851873</v>
      </c>
      <c r="F389">
        <f t="shared" si="54"/>
        <v>1.3147055530097724E-30</v>
      </c>
      <c r="G389">
        <f t="shared" si="54"/>
        <v>1.0938692164572013E-42</v>
      </c>
      <c r="H389">
        <f t="shared" si="54"/>
        <v>5.8363747577486689E-56</v>
      </c>
      <c r="I389">
        <f t="shared" si="54"/>
        <v>5.5114254335311933E-72</v>
      </c>
      <c r="J389">
        <f t="shared" si="55"/>
        <v>1.3147055530108663E-30</v>
      </c>
      <c r="K389">
        <f t="shared" si="50"/>
        <v>-9.9183811535851873</v>
      </c>
      <c r="L389">
        <f t="shared" si="56"/>
        <v>98.374284707793834</v>
      </c>
    </row>
    <row r="390" spans="1:12" x14ac:dyDescent="0.25">
      <c r="A390">
        <f t="shared" si="57"/>
        <v>1048.8999999999828</v>
      </c>
      <c r="B390">
        <v>32</v>
      </c>
      <c r="C390">
        <f t="shared" si="51"/>
        <v>41.857930393068273</v>
      </c>
      <c r="D390">
        <f t="shared" si="52"/>
        <v>188.15191061126978</v>
      </c>
      <c r="E390">
        <f t="shared" si="53"/>
        <v>-9.8579303930682727</v>
      </c>
      <c r="F390">
        <f t="shared" si="54"/>
        <v>6.0155075432643618E-31</v>
      </c>
      <c r="G390">
        <f t="shared" si="54"/>
        <v>4.3702246169080097E-43</v>
      </c>
      <c r="H390">
        <f t="shared" si="54"/>
        <v>2.0105051717024954E-56</v>
      </c>
      <c r="I390">
        <f t="shared" si="54"/>
        <v>1.6577557391375231E-72</v>
      </c>
      <c r="J390">
        <f t="shared" si="55"/>
        <v>6.0155075432687321E-31</v>
      </c>
      <c r="K390">
        <f t="shared" si="50"/>
        <v>-9.8579303930682727</v>
      </c>
      <c r="L390">
        <f t="shared" si="56"/>
        <v>97.178791634579184</v>
      </c>
    </row>
    <row r="391" spans="1:12" x14ac:dyDescent="0.25">
      <c r="A391">
        <f t="shared" si="57"/>
        <v>1048.9499999999828</v>
      </c>
      <c r="B391">
        <v>33</v>
      </c>
      <c r="C391">
        <f t="shared" si="51"/>
        <v>41.797479632551358</v>
      </c>
      <c r="D391">
        <f t="shared" si="52"/>
        <v>188.10191061126983</v>
      </c>
      <c r="E391">
        <f t="shared" si="53"/>
        <v>-8.797479632551358</v>
      </c>
      <c r="F391">
        <f t="shared" si="54"/>
        <v>2.7407868363963328E-31</v>
      </c>
      <c r="G391">
        <f t="shared" si="54"/>
        <v>1.7386065963875969E-43</v>
      </c>
      <c r="H391">
        <f t="shared" si="54"/>
        <v>6.89646321925765E-57</v>
      </c>
      <c r="I391">
        <f t="shared" si="54"/>
        <v>4.9651954622862414E-73</v>
      </c>
      <c r="J391">
        <f t="shared" si="55"/>
        <v>2.7407868363980713E-31</v>
      </c>
      <c r="K391">
        <f t="shared" si="50"/>
        <v>-8.797479632551358</v>
      </c>
      <c r="L391">
        <f t="shared" si="56"/>
        <v>77.395647885155981</v>
      </c>
    </row>
    <row r="392" spans="1:12" x14ac:dyDescent="0.25">
      <c r="A392">
        <f t="shared" si="57"/>
        <v>1048.9999999999827</v>
      </c>
      <c r="B392">
        <v>36</v>
      </c>
      <c r="C392">
        <f t="shared" si="51"/>
        <v>41.737028872034216</v>
      </c>
      <c r="D392">
        <f t="shared" si="52"/>
        <v>188.05191061126988</v>
      </c>
      <c r="E392">
        <f t="shared" si="53"/>
        <v>-5.737028872034216</v>
      </c>
      <c r="F392">
        <f t="shared" si="54"/>
        <v>1.2434761201470138E-31</v>
      </c>
      <c r="G392">
        <f t="shared" si="54"/>
        <v>6.8874441891579674E-44</v>
      </c>
      <c r="H392">
        <f t="shared" si="54"/>
        <v>2.3556288234686491E-57</v>
      </c>
      <c r="I392">
        <f t="shared" si="54"/>
        <v>1.4808510074567096E-73</v>
      </c>
      <c r="J392">
        <f t="shared" si="55"/>
        <v>1.2434761201477026E-31</v>
      </c>
      <c r="K392">
        <f t="shared" si="50"/>
        <v>-5.737028872034216</v>
      </c>
      <c r="L392">
        <f t="shared" si="56"/>
        <v>32.913500278554189</v>
      </c>
    </row>
    <row r="393" spans="1:12" x14ac:dyDescent="0.25">
      <c r="A393">
        <f t="shared" si="57"/>
        <v>1049.0499999999827</v>
      </c>
      <c r="B393">
        <v>29</v>
      </c>
      <c r="C393">
        <f t="shared" si="51"/>
        <v>41.676578111517301</v>
      </c>
      <c r="D393">
        <f t="shared" si="52"/>
        <v>188.00191061126992</v>
      </c>
      <c r="E393">
        <f t="shared" si="53"/>
        <v>-12.676578111517301</v>
      </c>
      <c r="F393">
        <f t="shared" si="54"/>
        <v>5.6177039029588731E-32</v>
      </c>
      <c r="G393">
        <f t="shared" si="54"/>
        <v>2.7169025908114425E-44</v>
      </c>
      <c r="H393">
        <f t="shared" si="54"/>
        <v>8.0121025746895204E-58</v>
      </c>
      <c r="I393">
        <f t="shared" si="54"/>
        <v>4.3979023898491421E-74</v>
      </c>
      <c r="J393">
        <f t="shared" si="55"/>
        <v>5.6177039029615903E-32</v>
      </c>
      <c r="K393">
        <f t="shared" si="50"/>
        <v>-12.676578111517301</v>
      </c>
      <c r="L393">
        <f t="shared" si="56"/>
        <v>160.69563261739955</v>
      </c>
    </row>
    <row r="394" spans="1:12" x14ac:dyDescent="0.25">
      <c r="A394">
        <f t="shared" si="57"/>
        <v>1049.0999999999826</v>
      </c>
      <c r="B394">
        <v>34</v>
      </c>
      <c r="C394">
        <f t="shared" si="51"/>
        <v>41.616127351000387</v>
      </c>
      <c r="D394">
        <f t="shared" si="52"/>
        <v>187.95191061126997</v>
      </c>
      <c r="E394">
        <f t="shared" si="53"/>
        <v>-7.6161273510003866</v>
      </c>
      <c r="F394">
        <f t="shared" si="54"/>
        <v>2.5271990268669845E-32</v>
      </c>
      <c r="G394">
        <f t="shared" si="54"/>
        <v>1.0672084341224174E-44</v>
      </c>
      <c r="H394">
        <f t="shared" si="54"/>
        <v>2.7135969804362422E-58</v>
      </c>
      <c r="I394">
        <f t="shared" si="54"/>
        <v>1.3005858139730778E-74</v>
      </c>
      <c r="J394">
        <f t="shared" si="55"/>
        <v>2.5271990268680519E-32</v>
      </c>
      <c r="K394">
        <f t="shared" si="50"/>
        <v>-7.6161273510003866</v>
      </c>
      <c r="L394">
        <f t="shared" si="56"/>
        <v>58.005395826656169</v>
      </c>
    </row>
    <row r="395" spans="1:12" x14ac:dyDescent="0.25">
      <c r="A395">
        <f t="shared" si="57"/>
        <v>1049.1499999999826</v>
      </c>
      <c r="B395">
        <v>40</v>
      </c>
      <c r="C395">
        <f t="shared" si="51"/>
        <v>41.555676590483472</v>
      </c>
      <c r="D395">
        <f t="shared" si="52"/>
        <v>187.90191061127001</v>
      </c>
      <c r="E395">
        <f t="shared" si="53"/>
        <v>-1.555676590483472</v>
      </c>
      <c r="F395">
        <f t="shared" si="54"/>
        <v>1.1320855633958542E-32</v>
      </c>
      <c r="G395">
        <f t="shared" si="54"/>
        <v>4.1742997831205022E-45</v>
      </c>
      <c r="H395">
        <f t="shared" si="54"/>
        <v>9.1517342301301957E-59</v>
      </c>
      <c r="I395">
        <f t="shared" si="54"/>
        <v>3.8299371296757296E-75</v>
      </c>
      <c r="J395">
        <f t="shared" si="55"/>
        <v>1.1320855633962716E-32</v>
      </c>
      <c r="K395">
        <f t="shared" si="50"/>
        <v>-1.555676590483472</v>
      </c>
      <c r="L395">
        <f t="shared" si="56"/>
        <v>2.4201296541782802</v>
      </c>
    </row>
    <row r="396" spans="1:12" x14ac:dyDescent="0.25">
      <c r="A396">
        <f t="shared" si="57"/>
        <v>1049.1999999999825</v>
      </c>
      <c r="B396">
        <v>24</v>
      </c>
      <c r="C396">
        <f t="shared" si="51"/>
        <v>41.49522582996633</v>
      </c>
      <c r="D396">
        <f t="shared" si="52"/>
        <v>187.85191061127006</v>
      </c>
      <c r="E396">
        <f t="shared" si="53"/>
        <v>-17.49522582996633</v>
      </c>
      <c r="F396">
        <f t="shared" si="54"/>
        <v>5.0498475150335167E-33</v>
      </c>
      <c r="G396">
        <f t="shared" si="54"/>
        <v>1.6258378409959257E-45</v>
      </c>
      <c r="H396">
        <f t="shared" si="54"/>
        <v>3.0734111139434275E-59</v>
      </c>
      <c r="I396">
        <f t="shared" ref="I396" si="58">I$5*EXP(-(($D396-I$6)^2)/(2*I$7^2))</f>
        <v>1.1230613535460768E-75</v>
      </c>
      <c r="J396">
        <f t="shared" si="55"/>
        <v>5.0498475150351424E-33</v>
      </c>
      <c r="K396">
        <f t="shared" ref="K396:K459" si="59">E396-J396</f>
        <v>-17.49522582996633</v>
      </c>
      <c r="L396">
        <f t="shared" si="56"/>
        <v>306.08292684152104</v>
      </c>
    </row>
    <row r="397" spans="1:12" x14ac:dyDescent="0.25">
      <c r="A397">
        <f t="shared" si="57"/>
        <v>1049.2499999999825</v>
      </c>
      <c r="B397">
        <v>33</v>
      </c>
      <c r="C397">
        <f t="shared" ref="C397:C452" si="60">$O$12*A397+$P$12</f>
        <v>41.434775069449415</v>
      </c>
      <c r="D397">
        <f t="shared" ref="D397:D452" si="61">1253.6-A397-$M$5</f>
        <v>187.8019106112701</v>
      </c>
      <c r="E397">
        <f t="shared" ref="E397:E452" si="62">B397-C397</f>
        <v>-8.4347750694494152</v>
      </c>
      <c r="F397">
        <f t="shared" ref="F397:I453" si="63">F$5*EXP(-(($D397-F$6)^2)/(2*F$7^2))</f>
        <v>2.2430372305012755E-33</v>
      </c>
      <c r="G397">
        <f t="shared" si="63"/>
        <v>6.3056523805942646E-46</v>
      </c>
      <c r="H397">
        <f t="shared" si="63"/>
        <v>1.0277728023744474E-59</v>
      </c>
      <c r="I397">
        <f t="shared" si="63"/>
        <v>3.2792499918439568E-76</v>
      </c>
      <c r="J397">
        <f t="shared" ref="J397:J460" si="64">F397+G397+H397+I397</f>
        <v>2.243037230501906E-33</v>
      </c>
      <c r="K397">
        <f t="shared" si="59"/>
        <v>-8.4347750694494152</v>
      </c>
      <c r="L397">
        <f t="shared" ref="L397:L460" si="65">(K397)^2</f>
        <v>71.145430472205391</v>
      </c>
    </row>
    <row r="398" spans="1:12" x14ac:dyDescent="0.25">
      <c r="A398">
        <f t="shared" ref="A398:A461" si="66">A397+$B$7</f>
        <v>1049.2999999999824</v>
      </c>
      <c r="B398">
        <v>45</v>
      </c>
      <c r="C398">
        <f t="shared" si="60"/>
        <v>41.374324308932501</v>
      </c>
      <c r="D398">
        <f t="shared" si="61"/>
        <v>187.75191061127015</v>
      </c>
      <c r="E398">
        <f t="shared" si="62"/>
        <v>3.6256756910674994</v>
      </c>
      <c r="F398">
        <f t="shared" si="63"/>
        <v>9.9209647280008119E-34</v>
      </c>
      <c r="G398">
        <f t="shared" si="63"/>
        <v>2.4352414574493891E-46</v>
      </c>
      <c r="H398">
        <f t="shared" si="63"/>
        <v>3.4224159403448088E-60</v>
      </c>
      <c r="I398">
        <f t="shared" si="63"/>
        <v>9.5346504326523697E-77</v>
      </c>
      <c r="J398">
        <f t="shared" si="64"/>
        <v>9.9209647280032477E-34</v>
      </c>
      <c r="K398">
        <f t="shared" si="59"/>
        <v>3.6256756910674994</v>
      </c>
      <c r="L398">
        <f t="shared" si="65"/>
        <v>13.14552421679779</v>
      </c>
    </row>
    <row r="399" spans="1:12" x14ac:dyDescent="0.25">
      <c r="A399">
        <f t="shared" si="66"/>
        <v>1049.3499999999824</v>
      </c>
      <c r="B399">
        <v>38</v>
      </c>
      <c r="C399">
        <f t="shared" si="60"/>
        <v>41.313873548415359</v>
      </c>
      <c r="D399">
        <f t="shared" si="61"/>
        <v>187.70191061127019</v>
      </c>
      <c r="E399">
        <f t="shared" si="62"/>
        <v>-3.3138735484153585</v>
      </c>
      <c r="F399">
        <f t="shared" si="63"/>
        <v>4.3694878355486534E-34</v>
      </c>
      <c r="G399">
        <f t="shared" si="63"/>
        <v>9.365117649159904E-47</v>
      </c>
      <c r="H399">
        <f t="shared" si="63"/>
        <v>1.134821786204181E-60</v>
      </c>
      <c r="I399">
        <f t="shared" si="63"/>
        <v>2.7605411790172085E-77</v>
      </c>
      <c r="J399">
        <f t="shared" si="64"/>
        <v>4.3694878355495899E-34</v>
      </c>
      <c r="K399">
        <f t="shared" si="59"/>
        <v>-3.3138735484153585</v>
      </c>
      <c r="L399">
        <f t="shared" si="65"/>
        <v>10.981757894887</v>
      </c>
    </row>
    <row r="400" spans="1:12" x14ac:dyDescent="0.25">
      <c r="A400">
        <f t="shared" si="66"/>
        <v>1049.3999999999824</v>
      </c>
      <c r="B400">
        <v>30</v>
      </c>
      <c r="C400">
        <f t="shared" si="60"/>
        <v>41.253422787898444</v>
      </c>
      <c r="D400">
        <f t="shared" si="61"/>
        <v>187.65191061127024</v>
      </c>
      <c r="E400">
        <f t="shared" si="62"/>
        <v>-11.253422787898444</v>
      </c>
      <c r="F400">
        <f t="shared" si="63"/>
        <v>1.9163126624048055E-34</v>
      </c>
      <c r="G400">
        <f t="shared" si="63"/>
        <v>3.5862755239193126E-47</v>
      </c>
      <c r="H400">
        <f t="shared" si="63"/>
        <v>3.7469831932282314E-61</v>
      </c>
      <c r="I400">
        <f t="shared" si="63"/>
        <v>7.9587138497918574E-78</v>
      </c>
      <c r="J400">
        <f t="shared" si="64"/>
        <v>1.916312662405164E-34</v>
      </c>
      <c r="K400">
        <f t="shared" si="59"/>
        <v>-11.253422787898444</v>
      </c>
      <c r="L400">
        <f t="shared" si="65"/>
        <v>126.63952444319199</v>
      </c>
    </row>
    <row r="401" spans="1:12" x14ac:dyDescent="0.25">
      <c r="A401">
        <f t="shared" si="66"/>
        <v>1049.4499999999823</v>
      </c>
      <c r="B401">
        <v>22</v>
      </c>
      <c r="C401">
        <f t="shared" si="60"/>
        <v>41.192972027381529</v>
      </c>
      <c r="D401">
        <f t="shared" si="61"/>
        <v>187.60191061127028</v>
      </c>
      <c r="E401">
        <f t="shared" si="62"/>
        <v>-19.192972027381529</v>
      </c>
      <c r="F401">
        <f t="shared" si="63"/>
        <v>8.3687657091977062E-35</v>
      </c>
      <c r="G401">
        <f t="shared" si="63"/>
        <v>1.3675186958131371E-47</v>
      </c>
      <c r="H401">
        <f t="shared" si="63"/>
        <v>1.2319555292671963E-61</v>
      </c>
      <c r="I401">
        <f t="shared" si="63"/>
        <v>2.2848134999515215E-78</v>
      </c>
      <c r="J401">
        <f t="shared" si="64"/>
        <v>8.3687657091990735E-35</v>
      </c>
      <c r="K401">
        <f t="shared" si="59"/>
        <v>-19.192972027381529</v>
      </c>
      <c r="L401">
        <f t="shared" si="65"/>
        <v>368.37017524384987</v>
      </c>
    </row>
    <row r="402" spans="1:12" x14ac:dyDescent="0.25">
      <c r="A402">
        <f t="shared" si="66"/>
        <v>1049.4999999999823</v>
      </c>
      <c r="B402">
        <v>36</v>
      </c>
      <c r="C402">
        <f t="shared" si="60"/>
        <v>41.132521266864615</v>
      </c>
      <c r="D402">
        <f t="shared" si="61"/>
        <v>187.55191061127033</v>
      </c>
      <c r="E402">
        <f t="shared" si="62"/>
        <v>-5.1325212668646145</v>
      </c>
      <c r="F402">
        <f t="shared" si="63"/>
        <v>3.63928154810226E-35</v>
      </c>
      <c r="G402">
        <f t="shared" si="63"/>
        <v>5.1925668724653834E-48</v>
      </c>
      <c r="H402">
        <f t="shared" si="63"/>
        <v>4.0333649754964389E-62</v>
      </c>
      <c r="I402">
        <f t="shared" si="63"/>
        <v>6.5315736410739565E-79</v>
      </c>
      <c r="J402">
        <f t="shared" si="64"/>
        <v>3.639281548102779E-35</v>
      </c>
      <c r="K402">
        <f t="shared" si="59"/>
        <v>-5.1325212668646145</v>
      </c>
      <c r="L402">
        <f t="shared" si="65"/>
        <v>26.342774554817549</v>
      </c>
    </row>
    <row r="403" spans="1:12" x14ac:dyDescent="0.25">
      <c r="A403">
        <f t="shared" si="66"/>
        <v>1049.5499999999822</v>
      </c>
      <c r="B403">
        <v>36</v>
      </c>
      <c r="C403">
        <f t="shared" si="60"/>
        <v>41.072070506347472</v>
      </c>
      <c r="D403">
        <f t="shared" si="61"/>
        <v>187.50191061127038</v>
      </c>
      <c r="E403">
        <f t="shared" si="62"/>
        <v>-5.0720705063474725</v>
      </c>
      <c r="F403">
        <f t="shared" si="63"/>
        <v>1.5759016383491211E-35</v>
      </c>
      <c r="G403">
        <f t="shared" si="63"/>
        <v>1.9633156560943782E-48</v>
      </c>
      <c r="H403">
        <f t="shared" si="63"/>
        <v>1.3149196634979773E-62</v>
      </c>
      <c r="I403">
        <f t="shared" si="63"/>
        <v>1.8592770341603023E-79</v>
      </c>
      <c r="J403">
        <f t="shared" si="64"/>
        <v>1.5759016383493176E-35</v>
      </c>
      <c r="K403">
        <f t="shared" si="59"/>
        <v>-5.0720705063474725</v>
      </c>
      <c r="L403">
        <f t="shared" si="65"/>
        <v>25.725899221359906</v>
      </c>
    </row>
    <row r="404" spans="1:12" x14ac:dyDescent="0.25">
      <c r="A404">
        <f t="shared" si="66"/>
        <v>1049.5999999999822</v>
      </c>
      <c r="B404">
        <v>27</v>
      </c>
      <c r="C404">
        <f t="shared" si="60"/>
        <v>41.011619745830558</v>
      </c>
      <c r="D404">
        <f t="shared" si="61"/>
        <v>187.45191061127042</v>
      </c>
      <c r="E404">
        <f t="shared" si="62"/>
        <v>-14.011619745830558</v>
      </c>
      <c r="F404">
        <f t="shared" si="63"/>
        <v>6.7951924981081719E-36</v>
      </c>
      <c r="G404">
        <f t="shared" si="63"/>
        <v>7.3919218533008855E-49</v>
      </c>
      <c r="H404">
        <f t="shared" si="63"/>
        <v>4.268645829393317E-63</v>
      </c>
      <c r="I404">
        <f t="shared" si="63"/>
        <v>5.2702302292990994E-80</v>
      </c>
      <c r="J404">
        <f t="shared" si="64"/>
        <v>6.795192498108911E-36</v>
      </c>
      <c r="K404">
        <f t="shared" si="59"/>
        <v>-14.011619745830558</v>
      </c>
      <c r="L404">
        <f t="shared" si="65"/>
        <v>196.32548790174877</v>
      </c>
    </row>
    <row r="405" spans="1:12" x14ac:dyDescent="0.25">
      <c r="A405">
        <f t="shared" si="66"/>
        <v>1049.6499999999821</v>
      </c>
      <c r="B405">
        <v>37</v>
      </c>
      <c r="C405">
        <f t="shared" si="60"/>
        <v>40.951168985313643</v>
      </c>
      <c r="D405">
        <f t="shared" si="61"/>
        <v>187.40191061127047</v>
      </c>
      <c r="E405">
        <f t="shared" si="62"/>
        <v>-3.9511689853136431</v>
      </c>
      <c r="F405">
        <f t="shared" si="63"/>
        <v>2.917652916074255E-36</v>
      </c>
      <c r="G405">
        <f t="shared" si="63"/>
        <v>2.7713017094560027E-49</v>
      </c>
      <c r="H405">
        <f t="shared" si="63"/>
        <v>1.3798765406734599E-63</v>
      </c>
      <c r="I405">
        <f t="shared" si="63"/>
        <v>1.4875592613522209E-80</v>
      </c>
      <c r="J405">
        <f t="shared" si="64"/>
        <v>2.9176529160745319E-36</v>
      </c>
      <c r="K405">
        <f t="shared" si="59"/>
        <v>-3.9511689853136431</v>
      </c>
      <c r="L405">
        <f t="shared" si="65"/>
        <v>15.611736350504444</v>
      </c>
    </row>
    <row r="406" spans="1:12" x14ac:dyDescent="0.25">
      <c r="A406">
        <f t="shared" si="66"/>
        <v>1049.6999999999821</v>
      </c>
      <c r="B406">
        <v>42</v>
      </c>
      <c r="C406">
        <f t="shared" si="60"/>
        <v>40.890718224796501</v>
      </c>
      <c r="D406">
        <f t="shared" si="61"/>
        <v>187.35191061127051</v>
      </c>
      <c r="E406">
        <f t="shared" si="62"/>
        <v>1.1092817752034989</v>
      </c>
      <c r="F406">
        <f t="shared" si="63"/>
        <v>1.2474544464792823E-36</v>
      </c>
      <c r="G406">
        <f t="shared" si="63"/>
        <v>1.034592815026184E-49</v>
      </c>
      <c r="H406">
        <f t="shared" si="63"/>
        <v>4.4417033049057368E-64</v>
      </c>
      <c r="I406">
        <f t="shared" si="63"/>
        <v>4.1809807715151373E-81</v>
      </c>
      <c r="J406">
        <f t="shared" si="64"/>
        <v>1.2474544464793857E-36</v>
      </c>
      <c r="K406">
        <f t="shared" si="59"/>
        <v>1.1092817752034989</v>
      </c>
      <c r="L406">
        <f t="shared" si="65"/>
        <v>1.2305060567986259</v>
      </c>
    </row>
    <row r="407" spans="1:12" x14ac:dyDescent="0.25">
      <c r="A407">
        <f t="shared" si="66"/>
        <v>1049.749999999982</v>
      </c>
      <c r="B407">
        <v>28</v>
      </c>
      <c r="C407">
        <f t="shared" si="60"/>
        <v>40.830267464279586</v>
      </c>
      <c r="D407">
        <f t="shared" si="61"/>
        <v>187.30191061127056</v>
      </c>
      <c r="E407">
        <f t="shared" si="62"/>
        <v>-12.830267464279586</v>
      </c>
      <c r="F407">
        <f t="shared" si="63"/>
        <v>5.310983710777364E-37</v>
      </c>
      <c r="G407">
        <f t="shared" si="63"/>
        <v>3.8460445633245697E-50</v>
      </c>
      <c r="H407">
        <f t="shared" si="63"/>
        <v>1.4236986232962458E-64</v>
      </c>
      <c r="I407">
        <f t="shared" si="63"/>
        <v>1.1701492804552853E-81</v>
      </c>
      <c r="J407">
        <f t="shared" si="64"/>
        <v>5.3109837107777482E-37</v>
      </c>
      <c r="K407">
        <f t="shared" si="59"/>
        <v>-12.830267464279586</v>
      </c>
      <c r="L407">
        <f t="shared" si="65"/>
        <v>164.61576320495132</v>
      </c>
    </row>
    <row r="408" spans="1:12" x14ac:dyDescent="0.25">
      <c r="A408">
        <f t="shared" si="66"/>
        <v>1049.799999999982</v>
      </c>
      <c r="B408">
        <v>27</v>
      </c>
      <c r="C408">
        <f t="shared" si="60"/>
        <v>40.769816703762672</v>
      </c>
      <c r="D408">
        <f t="shared" si="61"/>
        <v>187.2519106112706</v>
      </c>
      <c r="E408">
        <f t="shared" si="62"/>
        <v>-13.769816703762672</v>
      </c>
      <c r="F408">
        <f t="shared" si="63"/>
        <v>2.2515647926939147E-37</v>
      </c>
      <c r="G408">
        <f t="shared" si="63"/>
        <v>1.4236996282113888E-50</v>
      </c>
      <c r="H408">
        <f t="shared" si="63"/>
        <v>4.544078135070614E-65</v>
      </c>
      <c r="I408">
        <f t="shared" si="63"/>
        <v>3.2610959359731824E-82</v>
      </c>
      <c r="J408">
        <f t="shared" si="64"/>
        <v>2.2515647926940571E-37</v>
      </c>
      <c r="K408">
        <f t="shared" si="59"/>
        <v>-13.769816703762672</v>
      </c>
      <c r="L408">
        <f t="shared" si="65"/>
        <v>189.60785205522149</v>
      </c>
    </row>
    <row r="409" spans="1:12" x14ac:dyDescent="0.25">
      <c r="A409">
        <f t="shared" si="66"/>
        <v>1049.8499999999819</v>
      </c>
      <c r="B409">
        <v>32</v>
      </c>
      <c r="C409">
        <f t="shared" si="60"/>
        <v>40.709365943245757</v>
      </c>
      <c r="D409">
        <f t="shared" si="61"/>
        <v>187.20191061127065</v>
      </c>
      <c r="E409">
        <f t="shared" si="62"/>
        <v>-8.7093659432457571</v>
      </c>
      <c r="F409">
        <f t="shared" si="63"/>
        <v>9.5050221735473339E-38</v>
      </c>
      <c r="G409">
        <f t="shared" si="63"/>
        <v>5.247852704482265E-51</v>
      </c>
      <c r="H409">
        <f t="shared" si="63"/>
        <v>1.4442178931883285E-65</v>
      </c>
      <c r="I409">
        <f t="shared" si="63"/>
        <v>9.0499272104208618E-83</v>
      </c>
      <c r="J409">
        <f t="shared" si="64"/>
        <v>9.505022173547858E-38</v>
      </c>
      <c r="K409">
        <f t="shared" si="59"/>
        <v>-8.7093659432457571</v>
      </c>
      <c r="L409">
        <f t="shared" si="65"/>
        <v>75.853055133369054</v>
      </c>
    </row>
    <row r="410" spans="1:12" x14ac:dyDescent="0.25">
      <c r="A410">
        <f t="shared" si="66"/>
        <v>1049.8999999999819</v>
      </c>
      <c r="B410">
        <v>35</v>
      </c>
      <c r="C410">
        <f t="shared" si="60"/>
        <v>40.648915182728615</v>
      </c>
      <c r="D410">
        <f t="shared" si="61"/>
        <v>187.15191061127069</v>
      </c>
      <c r="E410">
        <f t="shared" si="62"/>
        <v>-5.648915182728615</v>
      </c>
      <c r="F410">
        <f t="shared" si="63"/>
        <v>3.9955909909779626E-38</v>
      </c>
      <c r="G410">
        <f t="shared" si="63"/>
        <v>1.9262121046824032E-51</v>
      </c>
      <c r="H410">
        <f t="shared" si="63"/>
        <v>4.5706593852408623E-66</v>
      </c>
      <c r="I410">
        <f t="shared" si="63"/>
        <v>2.5008393987441385E-83</v>
      </c>
      <c r="J410">
        <f t="shared" si="64"/>
        <v>3.9955909909781552E-38</v>
      </c>
      <c r="K410">
        <f t="shared" si="59"/>
        <v>-5.648915182728615</v>
      </c>
      <c r="L410">
        <f t="shared" si="65"/>
        <v>31.910242741661861</v>
      </c>
    </row>
    <row r="411" spans="1:12" x14ac:dyDescent="0.25">
      <c r="A411">
        <f t="shared" si="66"/>
        <v>1049.9499999999819</v>
      </c>
      <c r="B411">
        <v>35</v>
      </c>
      <c r="C411">
        <f t="shared" si="60"/>
        <v>40.5884644222117</v>
      </c>
      <c r="D411">
        <f t="shared" si="61"/>
        <v>187.10191061127074</v>
      </c>
      <c r="E411">
        <f t="shared" si="62"/>
        <v>-5.5884644222117004</v>
      </c>
      <c r="F411">
        <f t="shared" si="63"/>
        <v>1.672507684147314E-38</v>
      </c>
      <c r="G411">
        <f t="shared" si="63"/>
        <v>7.0402127631077715E-52</v>
      </c>
      <c r="H411">
        <f t="shared" si="63"/>
        <v>1.4404036069011434E-66</v>
      </c>
      <c r="I411">
        <f t="shared" si="63"/>
        <v>6.881541366670983E-84</v>
      </c>
      <c r="J411">
        <f t="shared" si="64"/>
        <v>1.6725076841473845E-38</v>
      </c>
      <c r="K411">
        <f t="shared" si="59"/>
        <v>-5.5884644222117004</v>
      </c>
      <c r="L411">
        <f t="shared" si="65"/>
        <v>31.230934598325955</v>
      </c>
    </row>
    <row r="412" spans="1:12" x14ac:dyDescent="0.25">
      <c r="A412">
        <f t="shared" si="66"/>
        <v>1049.9999999999818</v>
      </c>
      <c r="B412">
        <v>31</v>
      </c>
      <c r="C412">
        <f t="shared" si="60"/>
        <v>40.528013661694786</v>
      </c>
      <c r="D412">
        <f t="shared" si="61"/>
        <v>187.05191061127078</v>
      </c>
      <c r="E412">
        <f t="shared" si="62"/>
        <v>-9.5280136616947857</v>
      </c>
      <c r="F412">
        <f t="shared" si="63"/>
        <v>6.9713104582887295E-39</v>
      </c>
      <c r="G412">
        <f t="shared" si="63"/>
        <v>2.5622804697496002E-52</v>
      </c>
      <c r="H412">
        <f t="shared" si="63"/>
        <v>4.520107338274133E-67</v>
      </c>
      <c r="I412">
        <f t="shared" si="63"/>
        <v>1.8855795207444472E-84</v>
      </c>
      <c r="J412">
        <f t="shared" si="64"/>
        <v>6.9713104582889853E-39</v>
      </c>
      <c r="K412">
        <f t="shared" si="59"/>
        <v>-9.5280136616947857</v>
      </c>
      <c r="L412">
        <f t="shared" si="65"/>
        <v>90.783044337442476</v>
      </c>
    </row>
    <row r="413" spans="1:12" x14ac:dyDescent="0.25">
      <c r="A413">
        <f t="shared" si="66"/>
        <v>1050.0499999999818</v>
      </c>
      <c r="B413">
        <v>36</v>
      </c>
      <c r="C413">
        <f t="shared" si="60"/>
        <v>40.467562901177644</v>
      </c>
      <c r="D413">
        <f t="shared" si="61"/>
        <v>187.00191061127083</v>
      </c>
      <c r="E413">
        <f t="shared" si="62"/>
        <v>-4.4675629011776437</v>
      </c>
      <c r="F413">
        <f t="shared" si="63"/>
        <v>2.8934763146866484E-39</v>
      </c>
      <c r="G413">
        <f t="shared" si="63"/>
        <v>9.2859588340144922E-53</v>
      </c>
      <c r="H413">
        <f t="shared" si="63"/>
        <v>1.4124481089901206E-67</v>
      </c>
      <c r="I413">
        <f t="shared" si="63"/>
        <v>5.1447370907051867E-85</v>
      </c>
      <c r="J413">
        <f t="shared" si="64"/>
        <v>2.8934763146867413E-39</v>
      </c>
      <c r="K413">
        <f t="shared" si="59"/>
        <v>-4.4675629011776437</v>
      </c>
      <c r="L413">
        <f t="shared" si="65"/>
        <v>19.959118275978803</v>
      </c>
    </row>
    <row r="414" spans="1:12" x14ac:dyDescent="0.25">
      <c r="A414">
        <f t="shared" si="66"/>
        <v>1050.0999999999817</v>
      </c>
      <c r="B414">
        <v>31</v>
      </c>
      <c r="C414">
        <f t="shared" si="60"/>
        <v>40.407112140660729</v>
      </c>
      <c r="D414">
        <f t="shared" si="61"/>
        <v>186.95191061127088</v>
      </c>
      <c r="E414">
        <f t="shared" si="62"/>
        <v>-9.407112140660729</v>
      </c>
      <c r="F414">
        <f t="shared" si="63"/>
        <v>1.1958718556842471E-39</v>
      </c>
      <c r="G414">
        <f t="shared" si="63"/>
        <v>3.3510896573262208E-53</v>
      </c>
      <c r="H414">
        <f t="shared" si="63"/>
        <v>4.3949654023877995E-68</v>
      </c>
      <c r="I414">
        <f t="shared" si="63"/>
        <v>1.3977861249248828E-85</v>
      </c>
      <c r="J414">
        <f t="shared" si="64"/>
        <v>1.1958718556842806E-39</v>
      </c>
      <c r="K414">
        <f t="shared" si="59"/>
        <v>-9.407112140660729</v>
      </c>
      <c r="L414">
        <f t="shared" si="65"/>
        <v>88.493758826966484</v>
      </c>
    </row>
    <row r="415" spans="1:12" x14ac:dyDescent="0.25">
      <c r="A415">
        <f t="shared" si="66"/>
        <v>1050.1499999999817</v>
      </c>
      <c r="B415">
        <v>31</v>
      </c>
      <c r="C415">
        <f t="shared" si="60"/>
        <v>40.346661380143814</v>
      </c>
      <c r="D415">
        <f t="shared" si="61"/>
        <v>186.90191061127092</v>
      </c>
      <c r="E415">
        <f t="shared" si="62"/>
        <v>-9.3466613801438143</v>
      </c>
      <c r="F415">
        <f t="shared" si="63"/>
        <v>4.9216255015137764E-40</v>
      </c>
      <c r="G415">
        <f t="shared" si="63"/>
        <v>1.2042164246539268E-53</v>
      </c>
      <c r="H415">
        <f t="shared" si="63"/>
        <v>1.3617507568645198E-68</v>
      </c>
      <c r="I415">
        <f t="shared" si="63"/>
        <v>3.7816163746546128E-86</v>
      </c>
      <c r="J415">
        <f t="shared" si="64"/>
        <v>4.9216255015138971E-40</v>
      </c>
      <c r="K415">
        <f t="shared" si="59"/>
        <v>-9.3466613801438143</v>
      </c>
      <c r="L415">
        <f t="shared" si="65"/>
        <v>87.36007895507187</v>
      </c>
    </row>
    <row r="416" spans="1:12" x14ac:dyDescent="0.25">
      <c r="A416">
        <f t="shared" si="66"/>
        <v>1050.1999999999816</v>
      </c>
      <c r="B416">
        <v>31</v>
      </c>
      <c r="C416">
        <f t="shared" si="60"/>
        <v>40.2862106196269</v>
      </c>
      <c r="D416">
        <f t="shared" si="61"/>
        <v>186.85191061127097</v>
      </c>
      <c r="E416">
        <f t="shared" si="62"/>
        <v>-9.2862106196268996</v>
      </c>
      <c r="F416">
        <f t="shared" si="63"/>
        <v>2.016934007830298E-40</v>
      </c>
      <c r="G416">
        <f t="shared" si="63"/>
        <v>4.3090571193451657E-54</v>
      </c>
      <c r="H416">
        <f t="shared" si="63"/>
        <v>4.2014480278484956E-69</v>
      </c>
      <c r="I416">
        <f t="shared" si="63"/>
        <v>1.0187636016723154E-86</v>
      </c>
      <c r="J416">
        <f t="shared" si="64"/>
        <v>2.0169340078303413E-40</v>
      </c>
      <c r="K416">
        <f t="shared" si="59"/>
        <v>-9.2862106196268996</v>
      </c>
      <c r="L416">
        <f t="shared" si="65"/>
        <v>86.233707672071404</v>
      </c>
    </row>
    <row r="417" spans="1:12" x14ac:dyDescent="0.25">
      <c r="A417">
        <f t="shared" si="66"/>
        <v>1050.2499999999816</v>
      </c>
      <c r="B417">
        <v>44</v>
      </c>
      <c r="C417">
        <f t="shared" si="60"/>
        <v>40.225759859109758</v>
      </c>
      <c r="D417">
        <f t="shared" si="61"/>
        <v>186.80191061127101</v>
      </c>
      <c r="E417">
        <f t="shared" si="62"/>
        <v>3.7742401408902424</v>
      </c>
      <c r="F417">
        <f t="shared" si="63"/>
        <v>8.2306478178436475E-41</v>
      </c>
      <c r="G417">
        <f t="shared" si="63"/>
        <v>1.5353916032505532E-54</v>
      </c>
      <c r="H417">
        <f t="shared" si="63"/>
        <v>1.2908018275769011E-69</v>
      </c>
      <c r="I417">
        <f t="shared" si="63"/>
        <v>2.7329304280559206E-87</v>
      </c>
      <c r="J417">
        <f t="shared" si="64"/>
        <v>8.2306478178438014E-41</v>
      </c>
      <c r="K417">
        <f t="shared" si="59"/>
        <v>3.7742401408902424</v>
      </c>
      <c r="L417">
        <f t="shared" si="65"/>
        <v>14.244888641107197</v>
      </c>
    </row>
    <row r="418" spans="1:12" x14ac:dyDescent="0.25">
      <c r="A418">
        <f t="shared" si="66"/>
        <v>1050.2999999999815</v>
      </c>
      <c r="B418">
        <v>29</v>
      </c>
      <c r="C418">
        <f t="shared" si="60"/>
        <v>40.165309098592843</v>
      </c>
      <c r="D418">
        <f t="shared" si="61"/>
        <v>186.75191061127106</v>
      </c>
      <c r="E418">
        <f t="shared" si="62"/>
        <v>-11.165309098592843</v>
      </c>
      <c r="F418">
        <f t="shared" si="63"/>
        <v>3.344533535006876E-41</v>
      </c>
      <c r="G418">
        <f t="shared" si="63"/>
        <v>5.4477262630760105E-55</v>
      </c>
      <c r="H418">
        <f t="shared" si="63"/>
        <v>3.9489292530333487E-70</v>
      </c>
      <c r="I418">
        <f t="shared" si="63"/>
        <v>7.3003374873223775E-88</v>
      </c>
      <c r="J418">
        <f t="shared" si="64"/>
        <v>3.3445335350069305E-41</v>
      </c>
      <c r="K418">
        <f t="shared" si="59"/>
        <v>-11.165309098592843</v>
      </c>
      <c r="L418">
        <f t="shared" si="65"/>
        <v>124.66412726712012</v>
      </c>
    </row>
    <row r="419" spans="1:12" x14ac:dyDescent="0.25">
      <c r="A419">
        <f t="shared" si="66"/>
        <v>1050.3499999999815</v>
      </c>
      <c r="B419">
        <v>26</v>
      </c>
      <c r="C419">
        <f t="shared" si="60"/>
        <v>40.104858338075928</v>
      </c>
      <c r="D419">
        <f t="shared" si="61"/>
        <v>186.7019106112711</v>
      </c>
      <c r="E419">
        <f t="shared" si="62"/>
        <v>-14.104858338075928</v>
      </c>
      <c r="F419">
        <f t="shared" si="63"/>
        <v>1.3533069008963174E-41</v>
      </c>
      <c r="G419">
        <f t="shared" si="63"/>
        <v>1.9247334701032206E-55</v>
      </c>
      <c r="H419">
        <f t="shared" si="63"/>
        <v>1.2029798153313679E-70</v>
      </c>
      <c r="I419">
        <f t="shared" si="63"/>
        <v>1.9418536904371192E-88</v>
      </c>
      <c r="J419">
        <f t="shared" si="64"/>
        <v>1.3533069008963368E-41</v>
      </c>
      <c r="K419">
        <f t="shared" si="59"/>
        <v>-14.104858338075928</v>
      </c>
      <c r="L419">
        <f t="shared" si="65"/>
        <v>198.94702873719004</v>
      </c>
    </row>
    <row r="420" spans="1:12" x14ac:dyDescent="0.25">
      <c r="A420">
        <f t="shared" si="66"/>
        <v>1050.3999999999814</v>
      </c>
      <c r="B420">
        <v>32</v>
      </c>
      <c r="C420">
        <f t="shared" si="60"/>
        <v>40.044407577558786</v>
      </c>
      <c r="D420">
        <f t="shared" si="61"/>
        <v>186.65191061127115</v>
      </c>
      <c r="E420">
        <f t="shared" si="62"/>
        <v>-8.0444075775587862</v>
      </c>
      <c r="F420">
        <f t="shared" si="63"/>
        <v>5.4527582505129946E-42</v>
      </c>
      <c r="G420">
        <f t="shared" si="63"/>
        <v>6.7715037861630661E-56</v>
      </c>
      <c r="H420">
        <f t="shared" si="63"/>
        <v>3.6491904803916712E-71</v>
      </c>
      <c r="I420">
        <f t="shared" si="63"/>
        <v>5.1433878846990556E-89</v>
      </c>
      <c r="J420">
        <f t="shared" si="64"/>
        <v>5.4527582505130622E-42</v>
      </c>
      <c r="K420">
        <f t="shared" si="59"/>
        <v>-8.0444075775587862</v>
      </c>
      <c r="L420">
        <f t="shared" si="65"/>
        <v>64.712493273885215</v>
      </c>
    </row>
    <row r="421" spans="1:12" x14ac:dyDescent="0.25">
      <c r="A421">
        <f t="shared" si="66"/>
        <v>1050.4499999999814</v>
      </c>
      <c r="B421">
        <v>32</v>
      </c>
      <c r="C421">
        <f t="shared" si="60"/>
        <v>39.983956817041872</v>
      </c>
      <c r="D421">
        <f t="shared" si="61"/>
        <v>186.60191061127119</v>
      </c>
      <c r="E421">
        <f t="shared" si="62"/>
        <v>-7.9839568170418715</v>
      </c>
      <c r="F421">
        <f t="shared" si="63"/>
        <v>2.1877384329724469E-42</v>
      </c>
      <c r="G421">
        <f t="shared" si="63"/>
        <v>2.3722412769448336E-56</v>
      </c>
      <c r="H421">
        <f t="shared" si="63"/>
        <v>1.1022850867445538E-71</v>
      </c>
      <c r="I421">
        <f t="shared" si="63"/>
        <v>1.3565670243620693E-89</v>
      </c>
      <c r="J421">
        <f t="shared" si="64"/>
        <v>2.1877384329724705E-42</v>
      </c>
      <c r="K421">
        <f t="shared" si="59"/>
        <v>-7.9839568170418715</v>
      </c>
      <c r="L421">
        <f t="shared" si="65"/>
        <v>63.743566456389374</v>
      </c>
    </row>
    <row r="422" spans="1:12" x14ac:dyDescent="0.25">
      <c r="A422">
        <f t="shared" si="66"/>
        <v>1050.4999999999814</v>
      </c>
      <c r="B422">
        <v>37</v>
      </c>
      <c r="C422">
        <f t="shared" si="60"/>
        <v>39.923506056524957</v>
      </c>
      <c r="D422">
        <f t="shared" si="61"/>
        <v>186.55191061127124</v>
      </c>
      <c r="E422">
        <f t="shared" si="62"/>
        <v>-2.9235060565249569</v>
      </c>
      <c r="F422">
        <f t="shared" si="63"/>
        <v>8.7404492340490362E-43</v>
      </c>
      <c r="G422">
        <f t="shared" si="63"/>
        <v>8.2754533854320799E-57</v>
      </c>
      <c r="H422">
        <f t="shared" si="63"/>
        <v>3.3155114783906702E-72</v>
      </c>
      <c r="I422">
        <f t="shared" si="63"/>
        <v>3.5628081737694946E-90</v>
      </c>
      <c r="J422">
        <f t="shared" si="64"/>
        <v>8.7404492340491191E-43</v>
      </c>
      <c r="K422">
        <f t="shared" si="59"/>
        <v>-2.9235060565249569</v>
      </c>
      <c r="L422">
        <f t="shared" si="65"/>
        <v>8.5468876625381043</v>
      </c>
    </row>
    <row r="423" spans="1:12" x14ac:dyDescent="0.25">
      <c r="A423">
        <f t="shared" si="66"/>
        <v>1050.5499999999813</v>
      </c>
      <c r="B423">
        <v>35</v>
      </c>
      <c r="C423">
        <f t="shared" si="60"/>
        <v>39.863055296008042</v>
      </c>
      <c r="D423">
        <f t="shared" si="61"/>
        <v>186.50191061127128</v>
      </c>
      <c r="E423">
        <f t="shared" si="62"/>
        <v>-4.8630552960080422</v>
      </c>
      <c r="F423">
        <f t="shared" si="63"/>
        <v>3.4772131928682901E-43</v>
      </c>
      <c r="G423">
        <f t="shared" si="63"/>
        <v>2.8746431524509661E-57</v>
      </c>
      <c r="H423">
        <f t="shared" si="63"/>
        <v>9.9303909249204846E-73</v>
      </c>
      <c r="I423">
        <f t="shared" si="63"/>
        <v>9.3175735508471359E-91</v>
      </c>
      <c r="J423">
        <f t="shared" si="64"/>
        <v>3.4772131928683188E-43</v>
      </c>
      <c r="K423">
        <f t="shared" si="59"/>
        <v>-4.8630552960080422</v>
      </c>
      <c r="L423">
        <f t="shared" si="65"/>
        <v>23.649306812031867</v>
      </c>
    </row>
    <row r="424" spans="1:12" x14ac:dyDescent="0.25">
      <c r="A424">
        <f t="shared" si="66"/>
        <v>1050.5999999999813</v>
      </c>
      <c r="B424">
        <v>33</v>
      </c>
      <c r="C424">
        <f t="shared" si="60"/>
        <v>39.8026045354909</v>
      </c>
      <c r="D424">
        <f t="shared" si="61"/>
        <v>186.45191061127133</v>
      </c>
      <c r="E424">
        <f t="shared" si="62"/>
        <v>-6.8026045354909002</v>
      </c>
      <c r="F424">
        <f t="shared" si="63"/>
        <v>1.3774888378686496E-43</v>
      </c>
      <c r="G424">
        <f t="shared" si="63"/>
        <v>9.9434086963392444E-58</v>
      </c>
      <c r="H424">
        <f t="shared" si="63"/>
        <v>2.9617020150174618E-73</v>
      </c>
      <c r="I424">
        <f t="shared" si="63"/>
        <v>2.4264560250367248E-91</v>
      </c>
      <c r="J424">
        <f t="shared" si="64"/>
        <v>1.3774888378686596E-43</v>
      </c>
      <c r="K424">
        <f t="shared" si="59"/>
        <v>-6.8026045354909002</v>
      </c>
      <c r="L424">
        <f t="shared" si="65"/>
        <v>46.275428466281369</v>
      </c>
    </row>
    <row r="425" spans="1:12" x14ac:dyDescent="0.25">
      <c r="A425">
        <f t="shared" si="66"/>
        <v>1050.6499999999812</v>
      </c>
      <c r="B425">
        <v>35</v>
      </c>
      <c r="C425">
        <f t="shared" si="60"/>
        <v>39.742153774973985</v>
      </c>
      <c r="D425">
        <f t="shared" si="61"/>
        <v>186.40191061127138</v>
      </c>
      <c r="E425">
        <f t="shared" si="62"/>
        <v>-4.7421537749739855</v>
      </c>
      <c r="F425">
        <f t="shared" si="63"/>
        <v>5.4338051817697552E-44</v>
      </c>
      <c r="G425">
        <f t="shared" si="63"/>
        <v>3.4248838331683466E-58</v>
      </c>
      <c r="H425">
        <f t="shared" si="63"/>
        <v>8.7958047800085247E-74</v>
      </c>
      <c r="I425">
        <f t="shared" si="63"/>
        <v>6.2921812734662271E-92</v>
      </c>
      <c r="J425">
        <f t="shared" si="64"/>
        <v>5.4338051817697891E-44</v>
      </c>
      <c r="K425">
        <f t="shared" si="59"/>
        <v>-4.7421537749739855</v>
      </c>
      <c r="L425">
        <f t="shared" si="65"/>
        <v>22.48802242550002</v>
      </c>
    </row>
    <row r="426" spans="1:12" x14ac:dyDescent="0.25">
      <c r="A426">
        <f t="shared" si="66"/>
        <v>1050.6999999999812</v>
      </c>
      <c r="B426">
        <v>36</v>
      </c>
      <c r="C426">
        <f t="shared" si="60"/>
        <v>39.681703014457071</v>
      </c>
      <c r="D426">
        <f t="shared" si="61"/>
        <v>186.35191061127142</v>
      </c>
      <c r="E426">
        <f t="shared" si="62"/>
        <v>-3.6817030144570708</v>
      </c>
      <c r="F426">
        <f t="shared" si="63"/>
        <v>2.1344168683027991E-44</v>
      </c>
      <c r="G426">
        <f t="shared" si="63"/>
        <v>1.1746692667429027E-58</v>
      </c>
      <c r="H426">
        <f t="shared" si="63"/>
        <v>2.6011716280382722E-74</v>
      </c>
      <c r="I426">
        <f t="shared" si="63"/>
        <v>1.6247600515193852E-92</v>
      </c>
      <c r="J426">
        <f t="shared" si="64"/>
        <v>2.1344168683028108E-44</v>
      </c>
      <c r="K426">
        <f t="shared" si="59"/>
        <v>-3.6817030144570708</v>
      </c>
      <c r="L426">
        <f t="shared" si="65"/>
        <v>13.554937086662282</v>
      </c>
    </row>
    <row r="427" spans="1:12" x14ac:dyDescent="0.25">
      <c r="A427">
        <f t="shared" si="66"/>
        <v>1050.7499999999811</v>
      </c>
      <c r="B427">
        <v>38</v>
      </c>
      <c r="C427">
        <f t="shared" si="60"/>
        <v>39.621252253939929</v>
      </c>
      <c r="D427">
        <f t="shared" si="61"/>
        <v>186.30191061127147</v>
      </c>
      <c r="E427">
        <f t="shared" si="62"/>
        <v>-1.6212522539399288</v>
      </c>
      <c r="F427">
        <f t="shared" si="63"/>
        <v>8.3485995664686758E-45</v>
      </c>
      <c r="G427">
        <f t="shared" si="63"/>
        <v>4.0118489474836783E-59</v>
      </c>
      <c r="H427">
        <f t="shared" si="63"/>
        <v>7.6598742596231578E-75</v>
      </c>
      <c r="I427">
        <f t="shared" si="63"/>
        <v>4.1776922506164501E-93</v>
      </c>
      <c r="J427">
        <f t="shared" si="64"/>
        <v>8.3485995664687156E-45</v>
      </c>
      <c r="K427">
        <f t="shared" si="59"/>
        <v>-1.6212522539399288</v>
      </c>
      <c r="L427">
        <f t="shared" si="65"/>
        <v>2.6284588709052992</v>
      </c>
    </row>
    <row r="428" spans="1:12" x14ac:dyDescent="0.25">
      <c r="A428">
        <f t="shared" si="66"/>
        <v>1050.7999999999811</v>
      </c>
      <c r="B428">
        <v>22</v>
      </c>
      <c r="C428">
        <f t="shared" si="60"/>
        <v>39.560801493423014</v>
      </c>
      <c r="D428">
        <f t="shared" si="61"/>
        <v>186.25191061127151</v>
      </c>
      <c r="E428">
        <f t="shared" si="62"/>
        <v>-17.560801493423014</v>
      </c>
      <c r="F428">
        <f t="shared" si="63"/>
        <v>3.2516756820809425E-45</v>
      </c>
      <c r="G428">
        <f t="shared" si="63"/>
        <v>1.3643718326841151E-59</v>
      </c>
      <c r="H428">
        <f t="shared" si="63"/>
        <v>2.2461227071722072E-75</v>
      </c>
      <c r="I428">
        <f t="shared" si="63"/>
        <v>1.0696528738610327E-93</v>
      </c>
      <c r="J428">
        <f t="shared" si="64"/>
        <v>3.2516756820809562E-45</v>
      </c>
      <c r="K428">
        <f t="shared" si="59"/>
        <v>-17.560801493423014</v>
      </c>
      <c r="L428">
        <f t="shared" si="65"/>
        <v>308.38174909140798</v>
      </c>
    </row>
    <row r="429" spans="1:12" x14ac:dyDescent="0.25">
      <c r="A429">
        <f t="shared" si="66"/>
        <v>1050.849999999981</v>
      </c>
      <c r="B429">
        <v>37</v>
      </c>
      <c r="C429">
        <f t="shared" si="60"/>
        <v>39.500350732906099</v>
      </c>
      <c r="D429">
        <f t="shared" si="61"/>
        <v>186.20191061127156</v>
      </c>
      <c r="E429">
        <f t="shared" si="62"/>
        <v>-2.5003507329060994</v>
      </c>
      <c r="F429">
        <f t="shared" si="63"/>
        <v>1.2611304761535674E-45</v>
      </c>
      <c r="G429">
        <f t="shared" si="63"/>
        <v>4.6204058236306065E-60</v>
      </c>
      <c r="H429">
        <f t="shared" si="63"/>
        <v>6.5584999839224099E-76</v>
      </c>
      <c r="I429">
        <f t="shared" si="63"/>
        <v>2.7271466082548917E-94</v>
      </c>
      <c r="J429">
        <f t="shared" si="64"/>
        <v>1.2611304761535721E-45</v>
      </c>
      <c r="K429">
        <f t="shared" si="59"/>
        <v>-2.5003507329060994</v>
      </c>
      <c r="L429">
        <f t="shared" si="65"/>
        <v>6.251753787544069</v>
      </c>
    </row>
    <row r="430" spans="1:12" x14ac:dyDescent="0.25">
      <c r="A430">
        <f t="shared" si="66"/>
        <v>1050.899999999981</v>
      </c>
      <c r="B430">
        <v>49</v>
      </c>
      <c r="C430">
        <f t="shared" si="60"/>
        <v>39.439899972389185</v>
      </c>
      <c r="D430">
        <f t="shared" si="61"/>
        <v>186.1519106112716</v>
      </c>
      <c r="E430">
        <f t="shared" si="62"/>
        <v>9.5601000276108152</v>
      </c>
      <c r="F430">
        <f t="shared" si="63"/>
        <v>4.8704829150334675E-46</v>
      </c>
      <c r="G430">
        <f t="shared" si="63"/>
        <v>1.5580690687396886E-60</v>
      </c>
      <c r="H430">
        <f t="shared" si="63"/>
        <v>1.906930086598872E-76</v>
      </c>
      <c r="I430">
        <f t="shared" si="63"/>
        <v>6.9236214504691262E-95</v>
      </c>
      <c r="J430">
        <f t="shared" si="64"/>
        <v>4.8704829150334831E-46</v>
      </c>
      <c r="K430">
        <f t="shared" si="59"/>
        <v>9.5601000276108152</v>
      </c>
      <c r="L430">
        <f t="shared" si="65"/>
        <v>91.395512537924304</v>
      </c>
    </row>
    <row r="431" spans="1:12" x14ac:dyDescent="0.25">
      <c r="A431">
        <f t="shared" si="66"/>
        <v>1050.9499999999809</v>
      </c>
      <c r="B431">
        <v>40</v>
      </c>
      <c r="C431">
        <f t="shared" si="60"/>
        <v>39.379449211872043</v>
      </c>
      <c r="D431">
        <f t="shared" si="61"/>
        <v>186.10191061127165</v>
      </c>
      <c r="E431">
        <f t="shared" si="62"/>
        <v>0.62055078812795728</v>
      </c>
      <c r="F431">
        <f t="shared" si="63"/>
        <v>1.8730235298839908E-46</v>
      </c>
      <c r="G431">
        <f t="shared" si="63"/>
        <v>5.2318163996254462E-61</v>
      </c>
      <c r="H431">
        <f t="shared" si="63"/>
        <v>5.521082358233233E-77</v>
      </c>
      <c r="I431">
        <f t="shared" si="63"/>
        <v>1.7503195733837787E-95</v>
      </c>
      <c r="J431">
        <f t="shared" si="64"/>
        <v>1.8730235298839959E-46</v>
      </c>
      <c r="K431">
        <f t="shared" si="59"/>
        <v>0.62055078812795728</v>
      </c>
      <c r="L431">
        <f t="shared" si="65"/>
        <v>0.38508328064622893</v>
      </c>
    </row>
    <row r="432" spans="1:12" x14ac:dyDescent="0.25">
      <c r="A432">
        <f t="shared" si="66"/>
        <v>1050.9999999999809</v>
      </c>
      <c r="B432">
        <v>40</v>
      </c>
      <c r="C432">
        <f t="shared" si="60"/>
        <v>39.318998451355128</v>
      </c>
      <c r="D432">
        <f t="shared" si="61"/>
        <v>186.05191061127169</v>
      </c>
      <c r="E432">
        <f t="shared" si="62"/>
        <v>0.68100154864487195</v>
      </c>
      <c r="F432">
        <f t="shared" si="63"/>
        <v>7.1725510480388129E-47</v>
      </c>
      <c r="G432">
        <f t="shared" si="63"/>
        <v>1.7493531422953843E-61</v>
      </c>
      <c r="H432">
        <f t="shared" si="63"/>
        <v>1.5917427700158263E-77</v>
      </c>
      <c r="I432">
        <f t="shared" si="63"/>
        <v>4.4061633089629319E-96</v>
      </c>
      <c r="J432">
        <f t="shared" si="64"/>
        <v>7.1725510480388304E-47</v>
      </c>
      <c r="K432">
        <f t="shared" si="59"/>
        <v>0.68100154864487195</v>
      </c>
      <c r="L432">
        <f t="shared" si="65"/>
        <v>0.46376310925671388</v>
      </c>
    </row>
    <row r="433" spans="1:12" x14ac:dyDescent="0.25">
      <c r="A433">
        <f t="shared" si="66"/>
        <v>1051.0499999999809</v>
      </c>
      <c r="B433">
        <v>32</v>
      </c>
      <c r="C433">
        <f t="shared" si="60"/>
        <v>39.258547690838213</v>
      </c>
      <c r="D433">
        <f t="shared" si="61"/>
        <v>186.00191061127174</v>
      </c>
      <c r="E433">
        <f t="shared" si="62"/>
        <v>-7.2585476908382134</v>
      </c>
      <c r="F433">
        <f t="shared" si="63"/>
        <v>2.7350373917029204E-47</v>
      </c>
      <c r="G433">
        <f t="shared" si="63"/>
        <v>5.8245407715397158E-62</v>
      </c>
      <c r="H433">
        <f t="shared" si="63"/>
        <v>4.5696270000686358E-78</v>
      </c>
      <c r="I433">
        <f t="shared" si="63"/>
        <v>1.1044931725086015E-96</v>
      </c>
      <c r="J433">
        <f t="shared" si="64"/>
        <v>2.7350373917029262E-47</v>
      </c>
      <c r="K433">
        <f t="shared" si="59"/>
        <v>-7.2585476908382134</v>
      </c>
      <c r="L433">
        <f t="shared" si="65"/>
        <v>52.686514580172762</v>
      </c>
    </row>
    <row r="434" spans="1:12" x14ac:dyDescent="0.25">
      <c r="A434">
        <f t="shared" si="66"/>
        <v>1051.0999999999808</v>
      </c>
      <c r="B434">
        <v>31</v>
      </c>
      <c r="C434">
        <f t="shared" si="60"/>
        <v>39.198096930321071</v>
      </c>
      <c r="D434">
        <f t="shared" si="61"/>
        <v>185.95191061127179</v>
      </c>
      <c r="E434">
        <f t="shared" si="62"/>
        <v>-8.1980969303210713</v>
      </c>
      <c r="F434">
        <f t="shared" si="63"/>
        <v>1.0385133745222979E-47</v>
      </c>
      <c r="G434">
        <f t="shared" si="63"/>
        <v>1.9311014746293501E-62</v>
      </c>
      <c r="H434">
        <f t="shared" si="63"/>
        <v>1.3063147282622774E-78</v>
      </c>
      <c r="I434">
        <f t="shared" si="63"/>
        <v>2.7569233209349552E-97</v>
      </c>
      <c r="J434">
        <f t="shared" si="64"/>
        <v>1.0385133745222998E-47</v>
      </c>
      <c r="K434">
        <f t="shared" si="59"/>
        <v>-8.1980969303210713</v>
      </c>
      <c r="L434">
        <f t="shared" si="65"/>
        <v>67.20879327893978</v>
      </c>
    </row>
    <row r="435" spans="1:12" x14ac:dyDescent="0.25">
      <c r="A435">
        <f t="shared" si="66"/>
        <v>1051.1499999999808</v>
      </c>
      <c r="B435">
        <v>31</v>
      </c>
      <c r="C435">
        <f t="shared" si="60"/>
        <v>39.137646169804157</v>
      </c>
      <c r="D435">
        <f t="shared" si="61"/>
        <v>185.90191061127183</v>
      </c>
      <c r="E435">
        <f t="shared" si="62"/>
        <v>-8.1376461698041567</v>
      </c>
      <c r="F435">
        <f t="shared" si="63"/>
        <v>3.9266313122996324E-48</v>
      </c>
      <c r="G435">
        <f t="shared" si="63"/>
        <v>6.375403946508726E-63</v>
      </c>
      <c r="H435">
        <f t="shared" si="63"/>
        <v>3.718554068456307E-79</v>
      </c>
      <c r="I435">
        <f t="shared" si="63"/>
        <v>6.8524447765171032E-98</v>
      </c>
      <c r="J435">
        <f t="shared" si="64"/>
        <v>3.9266313122996385E-48</v>
      </c>
      <c r="K435">
        <f t="shared" si="59"/>
        <v>-8.1376461698041567</v>
      </c>
      <c r="L435">
        <f t="shared" si="65"/>
        <v>66.221285184928263</v>
      </c>
    </row>
    <row r="436" spans="1:12" x14ac:dyDescent="0.25">
      <c r="A436">
        <f t="shared" si="66"/>
        <v>1051.1999999999807</v>
      </c>
      <c r="B436">
        <v>30</v>
      </c>
      <c r="C436">
        <f t="shared" si="60"/>
        <v>39.077195409287242</v>
      </c>
      <c r="D436">
        <f t="shared" si="61"/>
        <v>185.85191061127188</v>
      </c>
      <c r="E436">
        <f t="shared" si="62"/>
        <v>-9.077195409287242</v>
      </c>
      <c r="F436">
        <f t="shared" si="63"/>
        <v>1.4783843707021323E-48</v>
      </c>
      <c r="G436">
        <f t="shared" si="63"/>
        <v>2.0958950116461749E-63</v>
      </c>
      <c r="H436">
        <f t="shared" si="63"/>
        <v>1.0540460458984054E-79</v>
      </c>
      <c r="I436">
        <f t="shared" si="63"/>
        <v>1.6959990593216984E-98</v>
      </c>
      <c r="J436">
        <f t="shared" si="64"/>
        <v>1.4783843707021344E-48</v>
      </c>
      <c r="K436">
        <f t="shared" si="59"/>
        <v>-9.077195409287242</v>
      </c>
      <c r="L436">
        <f t="shared" si="65"/>
        <v>82.395476498385378</v>
      </c>
    </row>
    <row r="437" spans="1:12" x14ac:dyDescent="0.25">
      <c r="A437">
        <f t="shared" si="66"/>
        <v>1051.2499999999807</v>
      </c>
      <c r="B437">
        <v>26</v>
      </c>
      <c r="C437">
        <f t="shared" si="60"/>
        <v>39.016744648770327</v>
      </c>
      <c r="D437">
        <f t="shared" si="61"/>
        <v>185.80191061127192</v>
      </c>
      <c r="E437">
        <f t="shared" si="62"/>
        <v>-13.016744648770327</v>
      </c>
      <c r="F437">
        <f t="shared" si="63"/>
        <v>5.5426034190699296E-49</v>
      </c>
      <c r="G437">
        <f t="shared" si="63"/>
        <v>6.8610494067980622E-64</v>
      </c>
      <c r="H437">
        <f t="shared" si="63"/>
        <v>2.9751185228136908E-80</v>
      </c>
      <c r="I437">
        <f t="shared" si="63"/>
        <v>4.179890217648982E-99</v>
      </c>
      <c r="J437">
        <f t="shared" si="64"/>
        <v>5.5426034190699364E-49</v>
      </c>
      <c r="K437">
        <f t="shared" si="59"/>
        <v>-13.016744648770327</v>
      </c>
      <c r="L437">
        <f t="shared" si="65"/>
        <v>169.43564125129095</v>
      </c>
    </row>
    <row r="438" spans="1:12" x14ac:dyDescent="0.25">
      <c r="A438">
        <f t="shared" si="66"/>
        <v>1051.2999999999806</v>
      </c>
      <c r="B438">
        <v>35</v>
      </c>
      <c r="C438">
        <f t="shared" si="60"/>
        <v>38.956293888253185</v>
      </c>
      <c r="D438">
        <f t="shared" si="61"/>
        <v>185.75191061127197</v>
      </c>
      <c r="E438">
        <f t="shared" si="62"/>
        <v>-3.9562938882531853</v>
      </c>
      <c r="F438">
        <f t="shared" si="63"/>
        <v>2.0691856301115895E-49</v>
      </c>
      <c r="G438">
        <f t="shared" si="63"/>
        <v>2.2365096430591186E-64</v>
      </c>
      <c r="H438">
        <f t="shared" si="63"/>
        <v>8.361961543338284E-81</v>
      </c>
      <c r="I438">
        <f t="shared" si="63"/>
        <v>1.025801546457592E-99</v>
      </c>
      <c r="J438">
        <f t="shared" si="64"/>
        <v>2.0691856301115918E-49</v>
      </c>
      <c r="K438">
        <f t="shared" si="59"/>
        <v>-3.9562938882531853</v>
      </c>
      <c r="L438">
        <f t="shared" si="65"/>
        <v>15.652261330229507</v>
      </c>
    </row>
    <row r="439" spans="1:12" x14ac:dyDescent="0.25">
      <c r="A439">
        <f t="shared" si="66"/>
        <v>1051.3499999999806</v>
      </c>
      <c r="B439">
        <v>31</v>
      </c>
      <c r="C439">
        <f t="shared" si="60"/>
        <v>38.895843127736271</v>
      </c>
      <c r="D439">
        <f t="shared" si="61"/>
        <v>185.70191061127201</v>
      </c>
      <c r="E439">
        <f t="shared" si="62"/>
        <v>-7.8958431277362706</v>
      </c>
      <c r="F439">
        <f t="shared" si="63"/>
        <v>7.6920891268702761E-50</v>
      </c>
      <c r="G439">
        <f t="shared" si="63"/>
        <v>7.2595584949876106E-65</v>
      </c>
      <c r="H439">
        <f t="shared" si="63"/>
        <v>2.3402985609971071E-81</v>
      </c>
      <c r="I439">
        <f t="shared" si="63"/>
        <v>2.5068077523734816E-100</v>
      </c>
      <c r="J439">
        <f t="shared" si="64"/>
        <v>7.6920891268702837E-50</v>
      </c>
      <c r="K439">
        <f t="shared" si="59"/>
        <v>-7.8958431277362706</v>
      </c>
      <c r="L439">
        <f t="shared" si="65"/>
        <v>62.344338697820092</v>
      </c>
    </row>
    <row r="440" spans="1:12" x14ac:dyDescent="0.25">
      <c r="A440">
        <f t="shared" si="66"/>
        <v>1051.3999999999805</v>
      </c>
      <c r="B440">
        <v>39</v>
      </c>
      <c r="C440">
        <f t="shared" si="60"/>
        <v>38.835392367219356</v>
      </c>
      <c r="D440">
        <f t="shared" si="61"/>
        <v>185.65191061127206</v>
      </c>
      <c r="E440">
        <f t="shared" si="62"/>
        <v>0.16460763278064405</v>
      </c>
      <c r="F440">
        <f t="shared" si="63"/>
        <v>2.8473992565049597E-50</v>
      </c>
      <c r="G440">
        <f t="shared" si="63"/>
        <v>2.3464367316049957E-65</v>
      </c>
      <c r="H440">
        <f t="shared" si="63"/>
        <v>6.5221918721884601E-82</v>
      </c>
      <c r="I440">
        <f t="shared" si="63"/>
        <v>6.1001134817886643E-101</v>
      </c>
      <c r="J440">
        <f t="shared" si="64"/>
        <v>2.8473992565049621E-50</v>
      </c>
      <c r="K440">
        <f t="shared" si="59"/>
        <v>0.16460763278064405</v>
      </c>
      <c r="L440">
        <f t="shared" si="65"/>
        <v>2.7095672769647361E-2</v>
      </c>
    </row>
    <row r="441" spans="1:12" x14ac:dyDescent="0.25">
      <c r="A441">
        <f t="shared" si="66"/>
        <v>1051.4499999999805</v>
      </c>
      <c r="B441">
        <v>29</v>
      </c>
      <c r="C441">
        <f t="shared" si="60"/>
        <v>38.774941606702214</v>
      </c>
      <c r="D441">
        <f t="shared" si="61"/>
        <v>185.6019106112721</v>
      </c>
      <c r="E441">
        <f t="shared" si="62"/>
        <v>-9.7749416067022139</v>
      </c>
      <c r="F441">
        <f t="shared" si="63"/>
        <v>1.0495705409268801E-50</v>
      </c>
      <c r="G441">
        <f t="shared" si="63"/>
        <v>7.5520819461093778E-66</v>
      </c>
      <c r="H441">
        <f t="shared" si="63"/>
        <v>1.8099854421515627E-82</v>
      </c>
      <c r="I441">
        <f t="shared" si="63"/>
        <v>1.4781346756497435E-101</v>
      </c>
      <c r="J441">
        <f t="shared" si="64"/>
        <v>1.0495705409268808E-50</v>
      </c>
      <c r="K441">
        <f t="shared" si="59"/>
        <v>-9.7749416067022139</v>
      </c>
      <c r="L441">
        <f t="shared" si="65"/>
        <v>95.549483414438058</v>
      </c>
    </row>
    <row r="442" spans="1:12" x14ac:dyDescent="0.25">
      <c r="A442">
        <f t="shared" si="66"/>
        <v>1051.4999999999804</v>
      </c>
      <c r="B442">
        <v>34</v>
      </c>
      <c r="C442">
        <f t="shared" si="60"/>
        <v>38.714490846185299</v>
      </c>
      <c r="D442">
        <f t="shared" si="61"/>
        <v>185.55191061127215</v>
      </c>
      <c r="E442">
        <f t="shared" si="62"/>
        <v>-4.7144908461852992</v>
      </c>
      <c r="F442">
        <f t="shared" si="63"/>
        <v>3.8524242094769817E-51</v>
      </c>
      <c r="G442">
        <f t="shared" si="63"/>
        <v>2.4203810530334277E-66</v>
      </c>
      <c r="H442">
        <f t="shared" si="63"/>
        <v>5.0016787976752128E-83</v>
      </c>
      <c r="I442">
        <f t="shared" si="63"/>
        <v>3.5665580885280679E-102</v>
      </c>
      <c r="J442">
        <f t="shared" si="64"/>
        <v>3.8524242094769841E-51</v>
      </c>
      <c r="K442">
        <f t="shared" si="59"/>
        <v>-4.7144908461852992</v>
      </c>
      <c r="L442">
        <f t="shared" si="65"/>
        <v>22.226423938764977</v>
      </c>
    </row>
    <row r="443" spans="1:12" x14ac:dyDescent="0.25">
      <c r="A443">
        <f t="shared" si="66"/>
        <v>1051.5499999999804</v>
      </c>
      <c r="B443">
        <v>29</v>
      </c>
      <c r="C443">
        <f t="shared" si="60"/>
        <v>38.654040085668385</v>
      </c>
      <c r="D443">
        <f t="shared" si="61"/>
        <v>185.50191061127219</v>
      </c>
      <c r="E443">
        <f t="shared" si="62"/>
        <v>-9.6540400856683846</v>
      </c>
      <c r="F443">
        <f t="shared" si="63"/>
        <v>1.4080425526627339E-51</v>
      </c>
      <c r="G443">
        <f t="shared" si="63"/>
        <v>7.7243154426054148E-67</v>
      </c>
      <c r="H443">
        <f t="shared" si="63"/>
        <v>1.3763082733857918E-83</v>
      </c>
      <c r="I443">
        <f t="shared" si="63"/>
        <v>8.5692695488800162E-103</v>
      </c>
      <c r="J443">
        <f t="shared" si="64"/>
        <v>1.4080425526627348E-51</v>
      </c>
      <c r="K443">
        <f t="shared" si="59"/>
        <v>-9.6540400856683846</v>
      </c>
      <c r="L443">
        <f t="shared" si="65"/>
        <v>93.200489975692037</v>
      </c>
    </row>
    <row r="444" spans="1:12" x14ac:dyDescent="0.25">
      <c r="A444">
        <f t="shared" si="66"/>
        <v>1051.5999999999804</v>
      </c>
      <c r="B444">
        <v>33</v>
      </c>
      <c r="C444">
        <f t="shared" si="60"/>
        <v>38.59358932515147</v>
      </c>
      <c r="D444">
        <f t="shared" si="61"/>
        <v>185.45191061127224</v>
      </c>
      <c r="E444">
        <f t="shared" si="62"/>
        <v>-5.5935893251514699</v>
      </c>
      <c r="F444">
        <f t="shared" si="63"/>
        <v>5.1245609396495828E-52</v>
      </c>
      <c r="G444">
        <f t="shared" si="63"/>
        <v>2.4546832723842041E-67</v>
      </c>
      <c r="H444">
        <f t="shared" si="63"/>
        <v>3.7711590416306976E-84</v>
      </c>
      <c r="I444">
        <f t="shared" si="63"/>
        <v>2.0502060543101269E-103</v>
      </c>
      <c r="J444">
        <f t="shared" si="64"/>
        <v>5.124560939649585E-52</v>
      </c>
      <c r="K444">
        <f t="shared" si="59"/>
        <v>-5.5935893251514699</v>
      </c>
      <c r="L444">
        <f t="shared" si="65"/>
        <v>31.288241538448478</v>
      </c>
    </row>
    <row r="445" spans="1:12" x14ac:dyDescent="0.25">
      <c r="A445">
        <f t="shared" si="66"/>
        <v>1051.6499999999803</v>
      </c>
      <c r="B445">
        <v>31</v>
      </c>
      <c r="C445">
        <f t="shared" si="60"/>
        <v>38.533138564634328</v>
      </c>
      <c r="D445">
        <f t="shared" si="61"/>
        <v>185.40191061127229</v>
      </c>
      <c r="E445">
        <f t="shared" si="62"/>
        <v>-7.5331385646343278</v>
      </c>
      <c r="F445">
        <f t="shared" si="63"/>
        <v>1.8571917668576096E-52</v>
      </c>
      <c r="G445">
        <f t="shared" si="63"/>
        <v>7.7676586239267652E-68</v>
      </c>
      <c r="H445">
        <f t="shared" si="63"/>
        <v>1.0289474181798739E-84</v>
      </c>
      <c r="I445">
        <f t="shared" si="63"/>
        <v>4.884391030522832E-104</v>
      </c>
      <c r="J445">
        <f t="shared" si="64"/>
        <v>1.8571917668576103E-52</v>
      </c>
      <c r="K445">
        <f t="shared" si="59"/>
        <v>-7.5331385646343278</v>
      </c>
      <c r="L445">
        <f t="shared" si="65"/>
        <v>56.74817663398094</v>
      </c>
    </row>
    <row r="446" spans="1:12" x14ac:dyDescent="0.25">
      <c r="A446">
        <f t="shared" si="66"/>
        <v>1051.6999999999803</v>
      </c>
      <c r="B446">
        <v>35</v>
      </c>
      <c r="C446">
        <f t="shared" si="60"/>
        <v>38.472687804117413</v>
      </c>
      <c r="D446">
        <f t="shared" si="61"/>
        <v>185.35191061127233</v>
      </c>
      <c r="E446">
        <f t="shared" si="62"/>
        <v>-3.4726878041174132</v>
      </c>
      <c r="F446">
        <f t="shared" si="63"/>
        <v>6.702179314850834E-53</v>
      </c>
      <c r="G446">
        <f t="shared" si="63"/>
        <v>2.4476200611146115E-68</v>
      </c>
      <c r="H446">
        <f t="shared" si="63"/>
        <v>2.7955722499555199E-85</v>
      </c>
      <c r="I446">
        <f t="shared" si="63"/>
        <v>1.1587307814419269E-104</v>
      </c>
      <c r="J446">
        <f t="shared" si="64"/>
        <v>6.7021793148508368E-53</v>
      </c>
      <c r="K446">
        <f t="shared" si="59"/>
        <v>-3.4726878041174132</v>
      </c>
      <c r="L446">
        <f t="shared" si="65"/>
        <v>12.059560584865821</v>
      </c>
    </row>
    <row r="447" spans="1:12" x14ac:dyDescent="0.25">
      <c r="A447">
        <f t="shared" si="66"/>
        <v>1051.7499999999802</v>
      </c>
      <c r="B447">
        <v>38</v>
      </c>
      <c r="C447">
        <f t="shared" si="60"/>
        <v>38.412237043600499</v>
      </c>
      <c r="D447">
        <f t="shared" si="61"/>
        <v>185.30191061127238</v>
      </c>
      <c r="E447">
        <f t="shared" si="62"/>
        <v>-0.41223704360049851</v>
      </c>
      <c r="F447">
        <f t="shared" si="63"/>
        <v>2.4084328493794886E-53</v>
      </c>
      <c r="G447">
        <f t="shared" si="63"/>
        <v>7.6799268422104106E-69</v>
      </c>
      <c r="H447">
        <f t="shared" si="63"/>
        <v>7.5632327495964112E-86</v>
      </c>
      <c r="I447">
        <f t="shared" si="63"/>
        <v>2.7372462451536635E-105</v>
      </c>
      <c r="J447">
        <f t="shared" si="64"/>
        <v>2.4084328493794895E-53</v>
      </c>
      <c r="K447">
        <f t="shared" si="59"/>
        <v>-0.41223704360049851</v>
      </c>
      <c r="L447">
        <f t="shared" si="65"/>
        <v>0.1699393801164793</v>
      </c>
    </row>
    <row r="448" spans="1:12" x14ac:dyDescent="0.25">
      <c r="A448">
        <f t="shared" si="66"/>
        <v>1051.7999999999802</v>
      </c>
      <c r="B448">
        <v>27</v>
      </c>
      <c r="C448">
        <f t="shared" si="60"/>
        <v>38.351786283083356</v>
      </c>
      <c r="D448">
        <f t="shared" si="61"/>
        <v>185.25191061127242</v>
      </c>
      <c r="E448">
        <f t="shared" si="62"/>
        <v>-11.351786283083356</v>
      </c>
      <c r="F448">
        <f t="shared" si="63"/>
        <v>8.6181142389475209E-54</v>
      </c>
      <c r="G448">
        <f t="shared" si="63"/>
        <v>2.3995475895364146E-69</v>
      </c>
      <c r="H448">
        <f t="shared" si="63"/>
        <v>2.0375272034221724E-86</v>
      </c>
      <c r="I448">
        <f t="shared" si="63"/>
        <v>6.4387920469158276E-106</v>
      </c>
      <c r="J448">
        <f t="shared" si="64"/>
        <v>8.6181142389475232E-54</v>
      </c>
      <c r="K448">
        <f t="shared" si="59"/>
        <v>-11.351786283083356</v>
      </c>
      <c r="L448">
        <f t="shared" si="65"/>
        <v>128.86305181679944</v>
      </c>
    </row>
    <row r="449" spans="1:12" x14ac:dyDescent="0.25">
      <c r="A449">
        <f t="shared" si="66"/>
        <v>1051.8499999999801</v>
      </c>
      <c r="B449">
        <v>38</v>
      </c>
      <c r="C449">
        <f t="shared" si="60"/>
        <v>38.291335522566442</v>
      </c>
      <c r="D449">
        <f t="shared" si="61"/>
        <v>185.20191061127247</v>
      </c>
      <c r="E449">
        <f t="shared" si="62"/>
        <v>-0.2913355225664418</v>
      </c>
      <c r="F449">
        <f t="shared" si="63"/>
        <v>3.0707832065931404E-54</v>
      </c>
      <c r="G449">
        <f t="shared" si="63"/>
        <v>7.4655336576021041E-70</v>
      </c>
      <c r="H449">
        <f t="shared" si="63"/>
        <v>5.4658608563206302E-87</v>
      </c>
      <c r="I449">
        <f t="shared" si="63"/>
        <v>1.5081833252124343E-106</v>
      </c>
      <c r="J449">
        <f t="shared" si="64"/>
        <v>3.070783206593141E-54</v>
      </c>
      <c r="K449">
        <f t="shared" si="59"/>
        <v>-0.2913355225664418</v>
      </c>
      <c r="L449">
        <f t="shared" si="65"/>
        <v>8.487638670906171E-2</v>
      </c>
    </row>
    <row r="450" spans="1:12" x14ac:dyDescent="0.25">
      <c r="A450">
        <f t="shared" si="66"/>
        <v>1051.8999999999801</v>
      </c>
      <c r="B450">
        <v>48</v>
      </c>
      <c r="C450">
        <f t="shared" si="60"/>
        <v>38.230884762049527</v>
      </c>
      <c r="D450">
        <f t="shared" si="61"/>
        <v>185.15191061127251</v>
      </c>
      <c r="E450">
        <f t="shared" si="62"/>
        <v>9.7691152379504729</v>
      </c>
      <c r="F450">
        <f t="shared" si="63"/>
        <v>1.0895452526479958E-54</v>
      </c>
      <c r="G450">
        <f t="shared" si="63"/>
        <v>2.3128717607239133E-70</v>
      </c>
      <c r="H450">
        <f t="shared" si="63"/>
        <v>1.4600674975204558E-87</v>
      </c>
      <c r="I450">
        <f t="shared" si="63"/>
        <v>3.5177346476227561E-107</v>
      </c>
      <c r="J450">
        <f t="shared" si="64"/>
        <v>1.0895452526479961E-54</v>
      </c>
      <c r="K450">
        <f t="shared" si="59"/>
        <v>9.7691152379504729</v>
      </c>
      <c r="L450">
        <f t="shared" si="65"/>
        <v>95.435612532356117</v>
      </c>
    </row>
    <row r="451" spans="1:12" x14ac:dyDescent="0.25">
      <c r="A451">
        <f t="shared" si="66"/>
        <v>1051.94999999998</v>
      </c>
      <c r="B451">
        <v>30</v>
      </c>
      <c r="C451">
        <f t="shared" si="60"/>
        <v>38.170434001532612</v>
      </c>
      <c r="D451">
        <f t="shared" si="61"/>
        <v>185.10191061127256</v>
      </c>
      <c r="E451">
        <f t="shared" si="62"/>
        <v>-8.1704340015326125</v>
      </c>
      <c r="F451">
        <f t="shared" si="63"/>
        <v>3.8494669403228516E-55</v>
      </c>
      <c r="G451">
        <f t="shared" si="63"/>
        <v>7.1351228496141121E-71</v>
      </c>
      <c r="H451">
        <f t="shared" si="63"/>
        <v>3.8837073810235846E-88</v>
      </c>
      <c r="I451">
        <f t="shared" si="63"/>
        <v>8.1701724511599412E-108</v>
      </c>
      <c r="J451">
        <f t="shared" si="64"/>
        <v>3.8494669403228523E-55</v>
      </c>
      <c r="K451">
        <f t="shared" si="59"/>
        <v>-8.1704340015326125</v>
      </c>
      <c r="L451">
        <f t="shared" si="65"/>
        <v>66.755991773400211</v>
      </c>
    </row>
    <row r="452" spans="1:12" x14ac:dyDescent="0.25">
      <c r="A452">
        <f t="shared" si="66"/>
        <v>1051.99999999998</v>
      </c>
      <c r="B452">
        <v>32</v>
      </c>
      <c r="C452">
        <f t="shared" si="60"/>
        <v>38.10998324101547</v>
      </c>
      <c r="D452">
        <f t="shared" si="61"/>
        <v>185.0519106112726</v>
      </c>
      <c r="E452">
        <f t="shared" si="62"/>
        <v>-6.1099832410154704</v>
      </c>
      <c r="F452">
        <f t="shared" si="63"/>
        <v>1.354300757273722E-55</v>
      </c>
      <c r="G452">
        <f t="shared" si="63"/>
        <v>2.1918486491262357E-71</v>
      </c>
      <c r="H452">
        <f t="shared" si="63"/>
        <v>1.0286775769794854E-88</v>
      </c>
      <c r="I452">
        <f t="shared" si="63"/>
        <v>1.889550817079086E-108</v>
      </c>
      <c r="J452">
        <f t="shared" si="64"/>
        <v>1.3543007572737222E-55</v>
      </c>
      <c r="K452">
        <f t="shared" si="59"/>
        <v>-6.1099832410154704</v>
      </c>
      <c r="L452">
        <f t="shared" si="65"/>
        <v>37.331895205489914</v>
      </c>
    </row>
    <row r="453" spans="1:12" x14ac:dyDescent="0.25">
      <c r="A453">
        <f t="shared" si="66"/>
        <v>1052.0499999999799</v>
      </c>
      <c r="B453">
        <v>38</v>
      </c>
      <c r="C453">
        <f t="shared" ref="C453:C512" si="67">$O$12*A453+$P$12</f>
        <v>38.049532480498556</v>
      </c>
      <c r="D453">
        <f t="shared" ref="D453:D512" si="68">1253.6-A453-$M$5</f>
        <v>185.00191061127265</v>
      </c>
      <c r="E453">
        <f t="shared" ref="E453:E512" si="69">B453-C453</f>
        <v>-4.9532480498555742E-2</v>
      </c>
      <c r="F453">
        <f t="shared" si="63"/>
        <v>4.7444825540342221E-56</v>
      </c>
      <c r="G453">
        <f t="shared" si="63"/>
        <v>6.7046926595329451E-72</v>
      </c>
      <c r="H453">
        <f t="shared" si="63"/>
        <v>2.7131340488291646E-89</v>
      </c>
      <c r="I453">
        <f t="shared" si="63"/>
        <v>4.351561588792774E-109</v>
      </c>
      <c r="J453">
        <f t="shared" si="64"/>
        <v>4.744482554034223E-56</v>
      </c>
      <c r="K453">
        <f t="shared" si="59"/>
        <v>-4.9532480498555742E-2</v>
      </c>
      <c r="L453">
        <f t="shared" si="65"/>
        <v>2.4534666243398047E-3</v>
      </c>
    </row>
    <row r="454" spans="1:12" x14ac:dyDescent="0.25">
      <c r="A454">
        <f t="shared" si="66"/>
        <v>1052.0999999999799</v>
      </c>
      <c r="B454">
        <v>33</v>
      </c>
      <c r="C454">
        <f t="shared" si="67"/>
        <v>37.989081719981641</v>
      </c>
      <c r="D454">
        <f t="shared" si="68"/>
        <v>184.95191061127269</v>
      </c>
      <c r="E454">
        <f t="shared" si="69"/>
        <v>-4.9890817199816411</v>
      </c>
      <c r="F454">
        <f t="shared" ref="F454:I512" si="70">F$5*EXP(-(($D454-F$6)^2)/(2*F$7^2))</f>
        <v>1.6550906771370787E-56</v>
      </c>
      <c r="G454">
        <f t="shared" si="70"/>
        <v>2.0422381890140321E-72</v>
      </c>
      <c r="H454">
        <f t="shared" si="70"/>
        <v>7.1256163478156337E-90</v>
      </c>
      <c r="I454">
        <f t="shared" si="70"/>
        <v>9.979089060214004E-110</v>
      </c>
      <c r="J454">
        <f t="shared" si="64"/>
        <v>1.6550906771370789E-56</v>
      </c>
      <c r="K454">
        <f t="shared" si="59"/>
        <v>-4.9890817199816411</v>
      </c>
      <c r="L454">
        <f t="shared" si="65"/>
        <v>24.890936408654969</v>
      </c>
    </row>
    <row r="455" spans="1:12" x14ac:dyDescent="0.25">
      <c r="A455">
        <f t="shared" si="66"/>
        <v>1052.1499999999799</v>
      </c>
      <c r="B455">
        <v>43</v>
      </c>
      <c r="C455">
        <f t="shared" si="67"/>
        <v>37.928630959464499</v>
      </c>
      <c r="D455">
        <f t="shared" si="68"/>
        <v>184.90191061127274</v>
      </c>
      <c r="E455">
        <f t="shared" si="69"/>
        <v>5.071369040535501</v>
      </c>
      <c r="F455">
        <f t="shared" si="70"/>
        <v>5.7492863050784092E-57</v>
      </c>
      <c r="G455">
        <f t="shared" si="70"/>
        <v>6.1943125780614134E-73</v>
      </c>
      <c r="H455">
        <f t="shared" si="70"/>
        <v>1.8635147102419882E-90</v>
      </c>
      <c r="I455">
        <f t="shared" si="70"/>
        <v>2.2787457317836329E-110</v>
      </c>
      <c r="J455">
        <f t="shared" si="64"/>
        <v>5.7492863050784104E-57</v>
      </c>
      <c r="K455">
        <f t="shared" si="59"/>
        <v>5.071369040535501</v>
      </c>
      <c r="L455">
        <f t="shared" si="65"/>
        <v>25.718783945301968</v>
      </c>
    </row>
    <row r="456" spans="1:12" x14ac:dyDescent="0.25">
      <c r="A456">
        <f t="shared" si="66"/>
        <v>1052.1999999999798</v>
      </c>
      <c r="B456">
        <v>34</v>
      </c>
      <c r="C456">
        <f t="shared" si="67"/>
        <v>37.868180198947584</v>
      </c>
      <c r="D456">
        <f t="shared" si="68"/>
        <v>184.85191061127279</v>
      </c>
      <c r="E456">
        <f t="shared" si="69"/>
        <v>-3.8681801989475844</v>
      </c>
      <c r="F456">
        <f t="shared" si="70"/>
        <v>1.9886817393291751E-57</v>
      </c>
      <c r="G456">
        <f t="shared" si="70"/>
        <v>1.8708503371799882E-73</v>
      </c>
      <c r="H456">
        <f t="shared" si="70"/>
        <v>4.852912050263101E-91</v>
      </c>
      <c r="I456">
        <f t="shared" si="70"/>
        <v>5.1815541777926871E-111</v>
      </c>
      <c r="J456">
        <f t="shared" si="64"/>
        <v>1.9886817393291754E-57</v>
      </c>
      <c r="K456">
        <f t="shared" si="59"/>
        <v>-3.8681801989475844</v>
      </c>
      <c r="L456">
        <f t="shared" si="65"/>
        <v>14.962818051530173</v>
      </c>
    </row>
    <row r="457" spans="1:12" x14ac:dyDescent="0.25">
      <c r="A457">
        <f t="shared" si="66"/>
        <v>1052.2499999999798</v>
      </c>
      <c r="B457">
        <v>23</v>
      </c>
      <c r="C457">
        <f t="shared" si="67"/>
        <v>37.80772943843067</v>
      </c>
      <c r="D457">
        <f t="shared" si="68"/>
        <v>184.80191061127283</v>
      </c>
      <c r="E457">
        <f t="shared" si="69"/>
        <v>-14.80772943843067</v>
      </c>
      <c r="F457">
        <f t="shared" si="70"/>
        <v>6.8497676665487023E-58</v>
      </c>
      <c r="G457">
        <f t="shared" si="70"/>
        <v>5.6265759003920115E-74</v>
      </c>
      <c r="H457">
        <f t="shared" si="70"/>
        <v>1.2584362547426037E-91</v>
      </c>
      <c r="I457">
        <f t="shared" si="70"/>
        <v>1.1732307152746975E-111</v>
      </c>
      <c r="J457">
        <f t="shared" si="64"/>
        <v>6.8497676665487023E-58</v>
      </c>
      <c r="K457">
        <f t="shared" si="59"/>
        <v>-14.80772943843067</v>
      </c>
      <c r="L457">
        <f t="shared" si="65"/>
        <v>219.26885112176629</v>
      </c>
    </row>
    <row r="458" spans="1:12" x14ac:dyDescent="0.25">
      <c r="A458">
        <f t="shared" si="66"/>
        <v>1052.2999999999797</v>
      </c>
      <c r="B458">
        <v>35</v>
      </c>
      <c r="C458">
        <f t="shared" si="67"/>
        <v>37.747278677913755</v>
      </c>
      <c r="D458">
        <f t="shared" si="68"/>
        <v>184.75191061127288</v>
      </c>
      <c r="E458">
        <f t="shared" si="69"/>
        <v>-2.747278677913755</v>
      </c>
      <c r="F458">
        <f t="shared" si="70"/>
        <v>2.3493385335587875E-58</v>
      </c>
      <c r="G458">
        <f t="shared" si="70"/>
        <v>1.6850334342400901E-74</v>
      </c>
      <c r="H458">
        <f t="shared" si="70"/>
        <v>3.2495201031664996E-92</v>
      </c>
      <c r="I458">
        <f t="shared" si="70"/>
        <v>2.645245661787661E-112</v>
      </c>
      <c r="J458">
        <f t="shared" si="64"/>
        <v>2.3493385335587875E-58</v>
      </c>
      <c r="K458">
        <f t="shared" si="59"/>
        <v>-2.747278677913755</v>
      </c>
      <c r="L458">
        <f t="shared" si="65"/>
        <v>7.5475401341195498</v>
      </c>
    </row>
    <row r="459" spans="1:12" x14ac:dyDescent="0.25">
      <c r="A459">
        <f t="shared" si="66"/>
        <v>1052.3499999999797</v>
      </c>
      <c r="B459">
        <v>23</v>
      </c>
      <c r="C459">
        <f t="shared" si="67"/>
        <v>37.686827917396613</v>
      </c>
      <c r="D459">
        <f t="shared" si="68"/>
        <v>184.70191061127292</v>
      </c>
      <c r="E459">
        <f t="shared" si="69"/>
        <v>-14.686827917396613</v>
      </c>
      <c r="F459">
        <f t="shared" si="70"/>
        <v>8.0236978952177514E-59</v>
      </c>
      <c r="G459">
        <f t="shared" si="70"/>
        <v>5.0249537511634104E-75</v>
      </c>
      <c r="H459">
        <f t="shared" si="70"/>
        <v>8.3553845015627508E-93</v>
      </c>
      <c r="I459">
        <f t="shared" si="70"/>
        <v>5.9389244821254876E-113</v>
      </c>
      <c r="J459">
        <f t="shared" si="64"/>
        <v>8.0236978952177514E-59</v>
      </c>
      <c r="K459">
        <f t="shared" si="59"/>
        <v>-14.686827917396613</v>
      </c>
      <c r="L459">
        <f t="shared" si="65"/>
        <v>215.70291427522054</v>
      </c>
    </row>
    <row r="460" spans="1:12" x14ac:dyDescent="0.25">
      <c r="A460">
        <f t="shared" si="66"/>
        <v>1052.3999999999796</v>
      </c>
      <c r="B460">
        <v>38</v>
      </c>
      <c r="C460">
        <f t="shared" si="67"/>
        <v>37.626377156879698</v>
      </c>
      <c r="D460">
        <f t="shared" si="68"/>
        <v>184.65191061127297</v>
      </c>
      <c r="E460">
        <f t="shared" si="69"/>
        <v>0.3736228431203017</v>
      </c>
      <c r="F460">
        <f t="shared" si="70"/>
        <v>2.7287436654536966E-59</v>
      </c>
      <c r="G460">
        <f t="shared" si="70"/>
        <v>1.4921580319915108E-75</v>
      </c>
      <c r="H460">
        <f t="shared" si="70"/>
        <v>2.139305747806703E-93</v>
      </c>
      <c r="I460">
        <f t="shared" si="70"/>
        <v>1.32772704197523E-113</v>
      </c>
      <c r="J460">
        <f t="shared" si="64"/>
        <v>2.7287436654536966E-59</v>
      </c>
      <c r="K460">
        <f t="shared" ref="K460:K512" si="71">E460-J460</f>
        <v>0.3736228431203017</v>
      </c>
      <c r="L460">
        <f t="shared" si="65"/>
        <v>0.13959402890129757</v>
      </c>
    </row>
    <row r="461" spans="1:12" x14ac:dyDescent="0.25">
      <c r="A461">
        <f t="shared" si="66"/>
        <v>1052.4499999999796</v>
      </c>
      <c r="B461">
        <v>34</v>
      </c>
      <c r="C461">
        <f t="shared" si="67"/>
        <v>37.565926396362784</v>
      </c>
      <c r="D461">
        <f t="shared" si="68"/>
        <v>184.60191061127301</v>
      </c>
      <c r="E461">
        <f t="shared" si="69"/>
        <v>-3.5659263963627836</v>
      </c>
      <c r="F461">
        <f t="shared" si="70"/>
        <v>9.2408116475516923E-60</v>
      </c>
      <c r="G461">
        <f t="shared" si="70"/>
        <v>4.4122161369711899E-76</v>
      </c>
      <c r="H461">
        <f t="shared" si="70"/>
        <v>5.4542932167263475E-94</v>
      </c>
      <c r="I461">
        <f t="shared" si="70"/>
        <v>2.9557588869802269E-114</v>
      </c>
      <c r="J461">
        <f t="shared" ref="J461:J512" si="72">F461+G461+H461+I461</f>
        <v>9.2408116475516923E-60</v>
      </c>
      <c r="K461">
        <f t="shared" si="71"/>
        <v>-3.5659263963627836</v>
      </c>
      <c r="L461">
        <f t="shared" ref="L461:L512" si="73">(K461)^2</f>
        <v>12.715831064276868</v>
      </c>
    </row>
    <row r="462" spans="1:12" x14ac:dyDescent="0.25">
      <c r="A462">
        <f t="shared" ref="A462:A512" si="74">A461+$B$7</f>
        <v>1052.4999999999795</v>
      </c>
      <c r="B462">
        <v>27</v>
      </c>
      <c r="C462">
        <f t="shared" si="67"/>
        <v>37.505475635845642</v>
      </c>
      <c r="D462">
        <f t="shared" si="68"/>
        <v>184.55191061127306</v>
      </c>
      <c r="E462">
        <f t="shared" si="69"/>
        <v>-10.505475635845642</v>
      </c>
      <c r="F462">
        <f t="shared" si="70"/>
        <v>3.1161381375776857E-60</v>
      </c>
      <c r="G462">
        <f t="shared" si="70"/>
        <v>1.2991459445353596E-76</v>
      </c>
      <c r="H462">
        <f t="shared" si="70"/>
        <v>1.384724290148924E-94</v>
      </c>
      <c r="I462">
        <f t="shared" si="70"/>
        <v>6.5522191246645343E-115</v>
      </c>
      <c r="J462">
        <f t="shared" si="72"/>
        <v>3.1161381375776857E-60</v>
      </c>
      <c r="K462">
        <f t="shared" si="71"/>
        <v>-10.505475635845642</v>
      </c>
      <c r="L462">
        <f t="shared" si="73"/>
        <v>110.36501833534639</v>
      </c>
    </row>
    <row r="463" spans="1:12" x14ac:dyDescent="0.25">
      <c r="A463">
        <f t="shared" si="74"/>
        <v>1052.5499999999795</v>
      </c>
      <c r="B463">
        <v>32</v>
      </c>
      <c r="C463">
        <f t="shared" si="67"/>
        <v>37.445024875328727</v>
      </c>
      <c r="D463">
        <f t="shared" si="68"/>
        <v>184.5019106112731</v>
      </c>
      <c r="E463">
        <f t="shared" si="69"/>
        <v>-5.4450248753287269</v>
      </c>
      <c r="F463">
        <f t="shared" si="70"/>
        <v>1.0463632799582487E-60</v>
      </c>
      <c r="G463">
        <f t="shared" si="70"/>
        <v>3.809064360606782E-77</v>
      </c>
      <c r="H463">
        <f t="shared" si="70"/>
        <v>3.5006391469074461E-95</v>
      </c>
      <c r="I463">
        <f t="shared" si="70"/>
        <v>1.4463287782435678E-115</v>
      </c>
      <c r="J463">
        <f t="shared" si="72"/>
        <v>1.0463632799582487E-60</v>
      </c>
      <c r="K463">
        <f t="shared" si="71"/>
        <v>-5.4450248753287269</v>
      </c>
      <c r="L463">
        <f t="shared" si="73"/>
        <v>29.648295892948617</v>
      </c>
    </row>
    <row r="464" spans="1:12" x14ac:dyDescent="0.25">
      <c r="A464">
        <f t="shared" si="74"/>
        <v>1052.5999999999794</v>
      </c>
      <c r="B464">
        <v>39</v>
      </c>
      <c r="C464">
        <f t="shared" si="67"/>
        <v>37.384574114811812</v>
      </c>
      <c r="D464">
        <f t="shared" si="68"/>
        <v>184.45191061127315</v>
      </c>
      <c r="E464">
        <f t="shared" si="69"/>
        <v>1.6154258851881877</v>
      </c>
      <c r="F464">
        <f t="shared" si="70"/>
        <v>3.49870628470214E-61</v>
      </c>
      <c r="G464">
        <f t="shared" si="70"/>
        <v>1.1120847502297671E-77</v>
      </c>
      <c r="H464">
        <f t="shared" si="70"/>
        <v>8.8123266182787623E-96</v>
      </c>
      <c r="I464">
        <f t="shared" si="70"/>
        <v>3.1791048226544581E-116</v>
      </c>
      <c r="J464">
        <f t="shared" si="72"/>
        <v>3.49870628470214E-61</v>
      </c>
      <c r="K464">
        <f t="shared" si="71"/>
        <v>1.6154258851881877</v>
      </c>
      <c r="L464">
        <f t="shared" si="73"/>
        <v>2.6096007905360401</v>
      </c>
    </row>
    <row r="465" spans="1:12" x14ac:dyDescent="0.25">
      <c r="A465">
        <f t="shared" si="74"/>
        <v>1052.6499999999794</v>
      </c>
      <c r="B465">
        <v>35</v>
      </c>
      <c r="C465">
        <f t="shared" si="67"/>
        <v>37.324123354294898</v>
      </c>
      <c r="D465">
        <f t="shared" si="68"/>
        <v>184.40191061127319</v>
      </c>
      <c r="E465">
        <f t="shared" si="69"/>
        <v>-2.3241233542948976</v>
      </c>
      <c r="F465">
        <f t="shared" si="70"/>
        <v>1.1649081543451575E-61</v>
      </c>
      <c r="G465">
        <f t="shared" si="70"/>
        <v>3.2330815972412937E-78</v>
      </c>
      <c r="H465">
        <f t="shared" si="70"/>
        <v>2.2089863451059782E-96</v>
      </c>
      <c r="I465">
        <f t="shared" si="70"/>
        <v>6.9582795679540436E-117</v>
      </c>
      <c r="J465">
        <f t="shared" si="72"/>
        <v>1.1649081543451575E-61</v>
      </c>
      <c r="K465">
        <f t="shared" si="71"/>
        <v>-2.3241233542948976</v>
      </c>
      <c r="L465">
        <f t="shared" si="73"/>
        <v>5.4015493659789664</v>
      </c>
    </row>
    <row r="466" spans="1:12" x14ac:dyDescent="0.25">
      <c r="A466">
        <f t="shared" si="74"/>
        <v>1052.6999999999794</v>
      </c>
      <c r="B466">
        <v>36</v>
      </c>
      <c r="C466">
        <f t="shared" si="67"/>
        <v>37.263672593777756</v>
      </c>
      <c r="D466">
        <f t="shared" si="68"/>
        <v>184.35191061127324</v>
      </c>
      <c r="E466">
        <f t="shared" si="69"/>
        <v>-1.2636725937777555</v>
      </c>
      <c r="F466">
        <f t="shared" si="70"/>
        <v>3.8622029493825208E-62</v>
      </c>
      <c r="G466">
        <f t="shared" si="70"/>
        <v>9.3595431611051921E-79</v>
      </c>
      <c r="H466">
        <f t="shared" si="70"/>
        <v>5.5138466420919729E-97</v>
      </c>
      <c r="I466">
        <f t="shared" si="70"/>
        <v>1.5165547904243695E-117</v>
      </c>
      <c r="J466">
        <f t="shared" si="72"/>
        <v>3.8622029493825208E-62</v>
      </c>
      <c r="K466">
        <f t="shared" si="71"/>
        <v>-1.2636725937777555</v>
      </c>
      <c r="L466">
        <f t="shared" si="73"/>
        <v>1.5968684242650004</v>
      </c>
    </row>
    <row r="467" spans="1:12" x14ac:dyDescent="0.25">
      <c r="A467">
        <f t="shared" si="74"/>
        <v>1052.7499999999793</v>
      </c>
      <c r="B467">
        <v>25</v>
      </c>
      <c r="C467">
        <f t="shared" si="67"/>
        <v>37.203221833260841</v>
      </c>
      <c r="D467">
        <f t="shared" si="68"/>
        <v>184.30191061127329</v>
      </c>
      <c r="E467">
        <f t="shared" si="69"/>
        <v>-12.203221833260841</v>
      </c>
      <c r="F467">
        <f t="shared" si="70"/>
        <v>1.2750807893427687E-62</v>
      </c>
      <c r="G467">
        <f t="shared" si="70"/>
        <v>2.6980614872887254E-79</v>
      </c>
      <c r="H467">
        <f t="shared" si="70"/>
        <v>1.3704889553588097E-97</v>
      </c>
      <c r="I467">
        <f t="shared" si="70"/>
        <v>3.291346021101507E-118</v>
      </c>
      <c r="J467">
        <f t="shared" si="72"/>
        <v>1.2750807893427687E-62</v>
      </c>
      <c r="K467">
        <f t="shared" si="71"/>
        <v>-12.203221833260841</v>
      </c>
      <c r="L467">
        <f t="shared" si="73"/>
        <v>148.91862311177408</v>
      </c>
    </row>
    <row r="468" spans="1:12" x14ac:dyDescent="0.25">
      <c r="A468">
        <f t="shared" si="74"/>
        <v>1052.7999999999793</v>
      </c>
      <c r="B468">
        <v>31</v>
      </c>
      <c r="C468">
        <f t="shared" si="67"/>
        <v>37.142771072743926</v>
      </c>
      <c r="D468">
        <f t="shared" si="68"/>
        <v>184.25191061127333</v>
      </c>
      <c r="E468">
        <f t="shared" si="69"/>
        <v>-6.1427710727439262</v>
      </c>
      <c r="F468">
        <f t="shared" si="70"/>
        <v>4.1917900234278092E-63</v>
      </c>
      <c r="G468">
        <f t="shared" si="70"/>
        <v>7.7447649169916247E-80</v>
      </c>
      <c r="H468">
        <f t="shared" si="70"/>
        <v>3.3919981187808722E-98</v>
      </c>
      <c r="I468">
        <f t="shared" si="70"/>
        <v>7.1129242730340352E-119</v>
      </c>
      <c r="J468">
        <f t="shared" si="72"/>
        <v>4.1917900234278092E-63</v>
      </c>
      <c r="K468">
        <f t="shared" si="71"/>
        <v>-6.1427710727439262</v>
      </c>
      <c r="L468">
        <f t="shared" si="73"/>
        <v>37.733636452139564</v>
      </c>
    </row>
    <row r="469" spans="1:12" x14ac:dyDescent="0.25">
      <c r="A469">
        <f t="shared" si="74"/>
        <v>1052.8499999999792</v>
      </c>
      <c r="B469">
        <v>37</v>
      </c>
      <c r="C469">
        <f t="shared" si="67"/>
        <v>37.082320312226784</v>
      </c>
      <c r="D469">
        <f t="shared" si="68"/>
        <v>184.20191061127338</v>
      </c>
      <c r="E469">
        <f t="shared" si="69"/>
        <v>-8.2320312226784154E-2</v>
      </c>
      <c r="F469">
        <f t="shared" si="70"/>
        <v>1.3722098814041119E-63</v>
      </c>
      <c r="G469">
        <f t="shared" si="70"/>
        <v>2.2137258808653358E-80</v>
      </c>
      <c r="H469">
        <f t="shared" si="70"/>
        <v>8.3597804356377314E-99</v>
      </c>
      <c r="I469">
        <f t="shared" si="70"/>
        <v>1.5306716317585577E-119</v>
      </c>
      <c r="J469">
        <f t="shared" si="72"/>
        <v>1.3722098814041119E-63</v>
      </c>
      <c r="K469">
        <f t="shared" si="71"/>
        <v>-8.2320312226784154E-2</v>
      </c>
      <c r="L469">
        <f t="shared" si="73"/>
        <v>6.7766338051152286E-3</v>
      </c>
    </row>
    <row r="470" spans="1:12" x14ac:dyDescent="0.25">
      <c r="A470">
        <f t="shared" si="74"/>
        <v>1052.8999999999792</v>
      </c>
      <c r="B470">
        <v>47</v>
      </c>
      <c r="C470">
        <f t="shared" si="67"/>
        <v>37.021869551709869</v>
      </c>
      <c r="D470">
        <f t="shared" si="68"/>
        <v>184.15191061127342</v>
      </c>
      <c r="E470">
        <f t="shared" si="69"/>
        <v>9.9781304482901305</v>
      </c>
      <c r="F470">
        <f t="shared" si="70"/>
        <v>4.4730192862639286E-64</v>
      </c>
      <c r="G470">
        <f t="shared" si="70"/>
        <v>6.3008428904565258E-81</v>
      </c>
      <c r="H470">
        <f t="shared" si="70"/>
        <v>2.0516030929988005E-99</v>
      </c>
      <c r="I470">
        <f t="shared" si="70"/>
        <v>3.2800093928414629E-120</v>
      </c>
      <c r="J470">
        <f t="shared" si="72"/>
        <v>4.4730192862639286E-64</v>
      </c>
      <c r="K470">
        <f t="shared" si="71"/>
        <v>9.9781304482901305</v>
      </c>
      <c r="L470">
        <f t="shared" si="73"/>
        <v>99.5630872430946</v>
      </c>
    </row>
    <row r="471" spans="1:12" x14ac:dyDescent="0.25">
      <c r="A471">
        <f t="shared" si="74"/>
        <v>1052.9499999999791</v>
      </c>
      <c r="B471">
        <v>35</v>
      </c>
      <c r="C471">
        <f t="shared" si="67"/>
        <v>36.961418791192955</v>
      </c>
      <c r="D471">
        <f t="shared" si="68"/>
        <v>184.10191061127347</v>
      </c>
      <c r="E471">
        <f t="shared" si="69"/>
        <v>-1.9614187911929548</v>
      </c>
      <c r="F471">
        <f t="shared" si="70"/>
        <v>1.4519116990449365E-64</v>
      </c>
      <c r="G471">
        <f t="shared" si="70"/>
        <v>1.7857993668909294E-81</v>
      </c>
      <c r="H471">
        <f t="shared" si="70"/>
        <v>5.0136155049521569E-100</v>
      </c>
      <c r="I471">
        <f t="shared" si="70"/>
        <v>6.9988606557777886E-121</v>
      </c>
      <c r="J471">
        <f t="shared" si="72"/>
        <v>1.4519116990449365E-64</v>
      </c>
      <c r="K471">
        <f t="shared" si="71"/>
        <v>-1.9614187911929548</v>
      </c>
      <c r="L471">
        <f t="shared" si="73"/>
        <v>3.8471636744448321</v>
      </c>
    </row>
    <row r="472" spans="1:12" x14ac:dyDescent="0.25">
      <c r="A472">
        <f t="shared" si="74"/>
        <v>1052.9999999999791</v>
      </c>
      <c r="B472">
        <v>38</v>
      </c>
      <c r="C472">
        <f t="shared" si="67"/>
        <v>36.90096803067604</v>
      </c>
      <c r="D472">
        <f t="shared" si="68"/>
        <v>184.05191061127351</v>
      </c>
      <c r="E472">
        <f t="shared" si="69"/>
        <v>1.0990319693239599</v>
      </c>
      <c r="F472">
        <f t="shared" si="70"/>
        <v>4.6928734633639126E-65</v>
      </c>
      <c r="G472">
        <f t="shared" si="70"/>
        <v>5.0399460107524203E-82</v>
      </c>
      <c r="H472">
        <f t="shared" si="70"/>
        <v>1.2200226964078387E-100</v>
      </c>
      <c r="I472">
        <f t="shared" si="70"/>
        <v>1.4870953382989062E-121</v>
      </c>
      <c r="J472">
        <f t="shared" si="72"/>
        <v>4.6928734633639126E-65</v>
      </c>
      <c r="K472">
        <f t="shared" si="71"/>
        <v>1.0990319693239599</v>
      </c>
      <c r="L472">
        <f t="shared" si="73"/>
        <v>1.2078712695961014</v>
      </c>
    </row>
    <row r="473" spans="1:12" x14ac:dyDescent="0.25">
      <c r="A473">
        <f t="shared" si="74"/>
        <v>1053.049999999979</v>
      </c>
      <c r="B473">
        <v>33</v>
      </c>
      <c r="C473">
        <f t="shared" si="67"/>
        <v>36.840517270158898</v>
      </c>
      <c r="D473">
        <f t="shared" si="68"/>
        <v>184.00191061127356</v>
      </c>
      <c r="E473">
        <f t="shared" si="69"/>
        <v>-3.8405172701588981</v>
      </c>
      <c r="F473">
        <f t="shared" si="70"/>
        <v>1.5104163892715871E-65</v>
      </c>
      <c r="G473">
        <f t="shared" si="70"/>
        <v>1.4163751852159885E-82</v>
      </c>
      <c r="H473">
        <f t="shared" si="70"/>
        <v>2.9562693514213196E-101</v>
      </c>
      <c r="I473">
        <f t="shared" si="70"/>
        <v>3.1463677581130635E-122</v>
      </c>
      <c r="J473">
        <f t="shared" si="72"/>
        <v>1.5104163892715871E-65</v>
      </c>
      <c r="K473">
        <f t="shared" si="71"/>
        <v>-3.8405172701588981</v>
      </c>
      <c r="L473">
        <f t="shared" si="73"/>
        <v>14.749572902388755</v>
      </c>
    </row>
    <row r="474" spans="1:12" x14ac:dyDescent="0.25">
      <c r="A474">
        <f t="shared" si="74"/>
        <v>1053.099999999979</v>
      </c>
      <c r="B474">
        <v>27</v>
      </c>
      <c r="C474">
        <f t="shared" si="67"/>
        <v>36.780066509641983</v>
      </c>
      <c r="D474">
        <f t="shared" si="68"/>
        <v>183.9519106112736</v>
      </c>
      <c r="E474">
        <f t="shared" si="69"/>
        <v>-9.7800665096419834</v>
      </c>
      <c r="F474">
        <f t="shared" si="70"/>
        <v>4.8407621062268639E-66</v>
      </c>
      <c r="G474">
        <f t="shared" si="70"/>
        <v>3.963601098710859E-83</v>
      </c>
      <c r="H474">
        <f t="shared" si="70"/>
        <v>7.1331161773503055E-102</v>
      </c>
      <c r="I474">
        <f t="shared" si="70"/>
        <v>6.6288678244079912E-123</v>
      </c>
      <c r="J474">
        <f t="shared" si="72"/>
        <v>4.8407621062268639E-66</v>
      </c>
      <c r="K474">
        <f t="shared" si="71"/>
        <v>-9.7800665096419834</v>
      </c>
      <c r="L474">
        <f t="shared" si="73"/>
        <v>95.649700933020725</v>
      </c>
    </row>
    <row r="475" spans="1:12" x14ac:dyDescent="0.25">
      <c r="A475">
        <f t="shared" si="74"/>
        <v>1053.1499999999789</v>
      </c>
      <c r="B475">
        <v>37</v>
      </c>
      <c r="C475">
        <f t="shared" si="67"/>
        <v>36.719615749125069</v>
      </c>
      <c r="D475">
        <f t="shared" si="68"/>
        <v>183.90191061127365</v>
      </c>
      <c r="E475">
        <f t="shared" si="69"/>
        <v>0.28038425087493124</v>
      </c>
      <c r="F475">
        <f t="shared" si="70"/>
        <v>1.544863088572323E-66</v>
      </c>
      <c r="G475">
        <f t="shared" si="70"/>
        <v>1.1044874272799112E-83</v>
      </c>
      <c r="H475">
        <f t="shared" si="70"/>
        <v>1.7138539098470234E-102</v>
      </c>
      <c r="I475">
        <f t="shared" si="70"/>
        <v>1.3906839473733229E-123</v>
      </c>
      <c r="J475">
        <f t="shared" si="72"/>
        <v>1.544863088572323E-66</v>
      </c>
      <c r="K475">
        <f t="shared" si="71"/>
        <v>0.28038425087493124</v>
      </c>
      <c r="L475">
        <f t="shared" si="73"/>
        <v>7.8615328138696386E-2</v>
      </c>
    </row>
    <row r="476" spans="1:12" x14ac:dyDescent="0.25">
      <c r="A476">
        <f t="shared" si="74"/>
        <v>1053.1999999999789</v>
      </c>
      <c r="B476">
        <v>41</v>
      </c>
      <c r="C476">
        <f t="shared" si="67"/>
        <v>36.659164988607927</v>
      </c>
      <c r="D476">
        <f t="shared" si="68"/>
        <v>183.85191061127369</v>
      </c>
      <c r="E476">
        <f t="shared" si="69"/>
        <v>4.3408350113920733</v>
      </c>
      <c r="F476">
        <f t="shared" si="70"/>
        <v>4.9093665449319407E-67</v>
      </c>
      <c r="G476">
        <f t="shared" si="70"/>
        <v>3.0647201132514338E-84</v>
      </c>
      <c r="H476">
        <f t="shared" si="70"/>
        <v>4.1004121087905204E-103</v>
      </c>
      <c r="I476">
        <f t="shared" si="70"/>
        <v>2.9052046415855919E-124</v>
      </c>
      <c r="J476">
        <f t="shared" si="72"/>
        <v>4.9093665449319407E-67</v>
      </c>
      <c r="K476">
        <f t="shared" si="71"/>
        <v>4.3408350113920733</v>
      </c>
      <c r="L476">
        <f t="shared" si="73"/>
        <v>18.842848596127222</v>
      </c>
    </row>
    <row r="477" spans="1:12" x14ac:dyDescent="0.25">
      <c r="A477">
        <f t="shared" si="74"/>
        <v>1053.2499999999789</v>
      </c>
      <c r="B477">
        <v>32</v>
      </c>
      <c r="C477">
        <f t="shared" si="67"/>
        <v>36.598714228091012</v>
      </c>
      <c r="D477">
        <f t="shared" si="68"/>
        <v>183.80191061127374</v>
      </c>
      <c r="E477">
        <f t="shared" si="69"/>
        <v>-4.598714228091012</v>
      </c>
      <c r="F477">
        <f t="shared" si="70"/>
        <v>1.5535317248372338E-67</v>
      </c>
      <c r="G477">
        <f t="shared" si="70"/>
        <v>8.4679847300538724E-85</v>
      </c>
      <c r="H477">
        <f t="shared" si="70"/>
        <v>9.7687820614526927E-104</v>
      </c>
      <c r="I477">
        <f t="shared" si="70"/>
        <v>6.0434401107660084E-125</v>
      </c>
      <c r="J477">
        <f t="shared" si="72"/>
        <v>1.5535317248372338E-67</v>
      </c>
      <c r="K477">
        <f t="shared" si="71"/>
        <v>-4.598714228091012</v>
      </c>
      <c r="L477">
        <f t="shared" si="73"/>
        <v>21.148172551646713</v>
      </c>
    </row>
    <row r="478" spans="1:12" x14ac:dyDescent="0.25">
      <c r="A478">
        <f t="shared" si="74"/>
        <v>1053.2999999999788</v>
      </c>
      <c r="B478">
        <v>31</v>
      </c>
      <c r="C478">
        <f t="shared" si="67"/>
        <v>36.538263467574097</v>
      </c>
      <c r="D478">
        <f t="shared" si="68"/>
        <v>183.75191061127379</v>
      </c>
      <c r="E478">
        <f t="shared" si="69"/>
        <v>-5.5382634675740974</v>
      </c>
      <c r="F478">
        <f t="shared" si="70"/>
        <v>4.8952401223933971E-68</v>
      </c>
      <c r="G478">
        <f t="shared" si="70"/>
        <v>2.3298529946918113E-85</v>
      </c>
      <c r="H478">
        <f t="shared" si="70"/>
        <v>2.3174615629806772E-104</v>
      </c>
      <c r="I478">
        <f t="shared" si="70"/>
        <v>1.2518460452127714E-125</v>
      </c>
      <c r="J478">
        <f t="shared" si="72"/>
        <v>4.8952401223933971E-68</v>
      </c>
      <c r="K478">
        <f t="shared" si="71"/>
        <v>-5.5382634675740974</v>
      </c>
      <c r="L478">
        <f t="shared" si="73"/>
        <v>30.672362236265865</v>
      </c>
    </row>
    <row r="479" spans="1:12" x14ac:dyDescent="0.25">
      <c r="A479">
        <f t="shared" si="74"/>
        <v>1053.3499999999788</v>
      </c>
      <c r="B479">
        <v>49</v>
      </c>
      <c r="C479">
        <f t="shared" si="67"/>
        <v>36.477812707057183</v>
      </c>
      <c r="D479">
        <f t="shared" si="68"/>
        <v>183.70191061127383</v>
      </c>
      <c r="E479">
        <f t="shared" si="69"/>
        <v>12.522187292942817</v>
      </c>
      <c r="F479">
        <f t="shared" si="70"/>
        <v>1.53598536849377E-68</v>
      </c>
      <c r="G479">
        <f t="shared" si="70"/>
        <v>6.3831665817025085E-86</v>
      </c>
      <c r="H479">
        <f t="shared" si="70"/>
        <v>5.4744924905366736E-105</v>
      </c>
      <c r="I479">
        <f t="shared" si="70"/>
        <v>2.5821224061583742E-126</v>
      </c>
      <c r="J479">
        <f t="shared" si="72"/>
        <v>1.53598536849377E-68</v>
      </c>
      <c r="K479">
        <f t="shared" si="71"/>
        <v>12.522187292942817</v>
      </c>
      <c r="L479">
        <f t="shared" si="73"/>
        <v>156.80517459953856</v>
      </c>
    </row>
    <row r="480" spans="1:12" x14ac:dyDescent="0.25">
      <c r="A480">
        <f t="shared" si="74"/>
        <v>1053.3999999999787</v>
      </c>
      <c r="B480">
        <v>28</v>
      </c>
      <c r="C480">
        <f t="shared" si="67"/>
        <v>36.417361946540041</v>
      </c>
      <c r="D480">
        <f t="shared" si="68"/>
        <v>183.65191061127388</v>
      </c>
      <c r="E480">
        <f t="shared" si="69"/>
        <v>-8.4173619465400407</v>
      </c>
      <c r="F480">
        <f t="shared" si="70"/>
        <v>4.799095179235143E-69</v>
      </c>
      <c r="G480">
        <f t="shared" si="70"/>
        <v>1.7414180549569132E-86</v>
      </c>
      <c r="H480">
        <f t="shared" si="70"/>
        <v>1.2877584094372974E-105</v>
      </c>
      <c r="I480">
        <f t="shared" si="70"/>
        <v>5.3034922245898493E-127</v>
      </c>
      <c r="J480">
        <f t="shared" si="72"/>
        <v>4.799095179235143E-69</v>
      </c>
      <c r="K480">
        <f t="shared" si="71"/>
        <v>-8.4173619465400407</v>
      </c>
      <c r="L480">
        <f t="shared" si="73"/>
        <v>70.85198213906034</v>
      </c>
    </row>
    <row r="481" spans="1:12" x14ac:dyDescent="0.25">
      <c r="A481">
        <f t="shared" si="74"/>
        <v>1053.4499999999787</v>
      </c>
      <c r="B481">
        <v>34</v>
      </c>
      <c r="C481">
        <f t="shared" si="67"/>
        <v>36.356911186023126</v>
      </c>
      <c r="D481">
        <f t="shared" si="68"/>
        <v>183.60191061127392</v>
      </c>
      <c r="E481">
        <f t="shared" si="69"/>
        <v>-2.356911186023126</v>
      </c>
      <c r="F481">
        <f t="shared" si="70"/>
        <v>1.4931067315710476E-69</v>
      </c>
      <c r="G481">
        <f t="shared" si="70"/>
        <v>4.7307403597468325E-87</v>
      </c>
      <c r="H481">
        <f t="shared" si="70"/>
        <v>3.0163666505519211E-106</v>
      </c>
      <c r="I481">
        <f t="shared" si="70"/>
        <v>1.0846915385025101E-127</v>
      </c>
      <c r="J481">
        <f t="shared" si="72"/>
        <v>1.4931067315710476E-69</v>
      </c>
      <c r="K481">
        <f t="shared" si="71"/>
        <v>-2.356911186023126</v>
      </c>
      <c r="L481">
        <f t="shared" si="73"/>
        <v>5.5550303388009388</v>
      </c>
    </row>
    <row r="482" spans="1:12" x14ac:dyDescent="0.25">
      <c r="A482">
        <f t="shared" si="74"/>
        <v>1053.4999999999786</v>
      </c>
      <c r="B482">
        <v>32</v>
      </c>
      <c r="C482">
        <f t="shared" si="67"/>
        <v>36.296460425506211</v>
      </c>
      <c r="D482">
        <f t="shared" si="68"/>
        <v>183.55191061127397</v>
      </c>
      <c r="E482">
        <f t="shared" si="69"/>
        <v>-4.2964604255062113</v>
      </c>
      <c r="F482">
        <f t="shared" si="70"/>
        <v>4.6257435216051978E-70</v>
      </c>
      <c r="G482">
        <f t="shared" si="70"/>
        <v>1.2797183247378329E-87</v>
      </c>
      <c r="H482">
        <f t="shared" si="70"/>
        <v>7.0354692955428534E-107</v>
      </c>
      <c r="I482">
        <f t="shared" si="70"/>
        <v>2.2090715054207138E-128</v>
      </c>
      <c r="J482">
        <f t="shared" si="72"/>
        <v>4.6257435216051978E-70</v>
      </c>
      <c r="K482">
        <f t="shared" si="71"/>
        <v>-4.2964604255062113</v>
      </c>
      <c r="L482">
        <f t="shared" si="73"/>
        <v>18.459572187941014</v>
      </c>
    </row>
    <row r="483" spans="1:12" x14ac:dyDescent="0.25">
      <c r="A483">
        <f t="shared" si="74"/>
        <v>1053.5499999999786</v>
      </c>
      <c r="B483">
        <v>33</v>
      </c>
      <c r="C483">
        <f t="shared" si="67"/>
        <v>36.236009664989069</v>
      </c>
      <c r="D483">
        <f t="shared" si="68"/>
        <v>183.50191061127401</v>
      </c>
      <c r="E483">
        <f t="shared" si="69"/>
        <v>-3.2360096649890693</v>
      </c>
      <c r="F483">
        <f t="shared" si="70"/>
        <v>1.4270245699715331E-70</v>
      </c>
      <c r="G483">
        <f t="shared" si="70"/>
        <v>3.4471395893934028E-88</v>
      </c>
      <c r="H483">
        <f t="shared" si="70"/>
        <v>1.6340344903011869E-107</v>
      </c>
      <c r="I483">
        <f t="shared" si="70"/>
        <v>4.4799431291434843E-129</v>
      </c>
      <c r="J483">
        <f t="shared" si="72"/>
        <v>1.4270245699715331E-70</v>
      </c>
      <c r="K483">
        <f t="shared" si="71"/>
        <v>-3.2360096649890693</v>
      </c>
      <c r="L483">
        <f t="shared" si="73"/>
        <v>10.471758551902669</v>
      </c>
    </row>
    <row r="484" spans="1:12" x14ac:dyDescent="0.25">
      <c r="A484">
        <f t="shared" si="74"/>
        <v>1053.5999999999785</v>
      </c>
      <c r="B484">
        <v>37</v>
      </c>
      <c r="C484">
        <f t="shared" si="67"/>
        <v>36.175558904472155</v>
      </c>
      <c r="D484">
        <f t="shared" si="68"/>
        <v>183.45191061127406</v>
      </c>
      <c r="E484">
        <f t="shared" si="69"/>
        <v>0.82444109552784539</v>
      </c>
      <c r="F484">
        <f t="shared" si="70"/>
        <v>4.383697298402854E-71</v>
      </c>
      <c r="G484">
        <f t="shared" si="70"/>
        <v>9.2461845434225011E-89</v>
      </c>
      <c r="H484">
        <f t="shared" si="70"/>
        <v>3.7791016343187476E-108</v>
      </c>
      <c r="I484">
        <f t="shared" si="70"/>
        <v>9.0467884223520197E-130</v>
      </c>
      <c r="J484">
        <f t="shared" si="72"/>
        <v>4.383697298402854E-71</v>
      </c>
      <c r="K484">
        <f t="shared" si="71"/>
        <v>0.82444109552784539</v>
      </c>
      <c r="L484">
        <f t="shared" si="73"/>
        <v>0.67970311999515387</v>
      </c>
    </row>
    <row r="485" spans="1:12" x14ac:dyDescent="0.25">
      <c r="A485">
        <f t="shared" si="74"/>
        <v>1053.6499999999785</v>
      </c>
      <c r="B485">
        <v>28</v>
      </c>
      <c r="C485">
        <f t="shared" si="67"/>
        <v>36.11510814395524</v>
      </c>
      <c r="D485">
        <f t="shared" si="68"/>
        <v>183.4019106112741</v>
      </c>
      <c r="E485">
        <f t="shared" si="69"/>
        <v>-8.1151081439552399</v>
      </c>
      <c r="F485">
        <f t="shared" si="70"/>
        <v>1.3409385319527425E-71</v>
      </c>
      <c r="G485">
        <f t="shared" si="70"/>
        <v>2.4695933660805949E-89</v>
      </c>
      <c r="H485">
        <f t="shared" si="70"/>
        <v>8.7031231779568328E-109</v>
      </c>
      <c r="I485">
        <f t="shared" si="70"/>
        <v>1.8191795775703042E-130</v>
      </c>
      <c r="J485">
        <f t="shared" si="72"/>
        <v>1.3409385319527425E-71</v>
      </c>
      <c r="K485">
        <f t="shared" si="71"/>
        <v>-8.1151081439552399</v>
      </c>
      <c r="L485">
        <f t="shared" si="73"/>
        <v>65.85498018808866</v>
      </c>
    </row>
    <row r="486" spans="1:12" x14ac:dyDescent="0.25">
      <c r="A486">
        <f t="shared" si="74"/>
        <v>1053.6999999999784</v>
      </c>
      <c r="B486">
        <v>27</v>
      </c>
      <c r="C486">
        <f t="shared" si="67"/>
        <v>36.054657383438325</v>
      </c>
      <c r="D486">
        <f t="shared" si="68"/>
        <v>183.35191061127415</v>
      </c>
      <c r="E486">
        <f t="shared" si="69"/>
        <v>-9.0546573834383253</v>
      </c>
      <c r="F486">
        <f t="shared" si="70"/>
        <v>4.0844763781691102E-72</v>
      </c>
      <c r="G486">
        <f t="shared" si="70"/>
        <v>6.5682178408911865E-90</v>
      </c>
      <c r="H486">
        <f t="shared" si="70"/>
        <v>1.9958178121281143E-109</v>
      </c>
      <c r="I486">
        <f t="shared" si="70"/>
        <v>3.6426371782130438E-131</v>
      </c>
      <c r="J486">
        <f t="shared" si="72"/>
        <v>4.0844763781691102E-72</v>
      </c>
      <c r="K486">
        <f t="shared" si="71"/>
        <v>-9.0546573834383253</v>
      </c>
      <c r="L486">
        <f t="shared" si="73"/>
        <v>81.986820331454183</v>
      </c>
    </row>
    <row r="487" spans="1:12" x14ac:dyDescent="0.25">
      <c r="A487">
        <f t="shared" si="74"/>
        <v>1053.7499999999784</v>
      </c>
      <c r="B487">
        <v>35</v>
      </c>
      <c r="C487">
        <f t="shared" si="67"/>
        <v>35.994206622921183</v>
      </c>
      <c r="D487">
        <f t="shared" si="68"/>
        <v>183.3019106112742</v>
      </c>
      <c r="E487">
        <f t="shared" si="69"/>
        <v>-0.99420662292118323</v>
      </c>
      <c r="F487">
        <f t="shared" si="70"/>
        <v>1.2388625156552045E-72</v>
      </c>
      <c r="G487">
        <f t="shared" si="70"/>
        <v>1.7395176994106334E-90</v>
      </c>
      <c r="H487">
        <f t="shared" si="70"/>
        <v>4.5574914637625996E-110</v>
      </c>
      <c r="I487">
        <f t="shared" si="70"/>
        <v>7.2629903217235512E-132</v>
      </c>
      <c r="J487">
        <f t="shared" si="72"/>
        <v>1.2388625156552045E-72</v>
      </c>
      <c r="K487">
        <f t="shared" si="71"/>
        <v>-0.99420662292118323</v>
      </c>
      <c r="L487">
        <f t="shared" si="73"/>
        <v>0.98844680906034377</v>
      </c>
    </row>
    <row r="488" spans="1:12" x14ac:dyDescent="0.25">
      <c r="A488">
        <f t="shared" si="74"/>
        <v>1053.7999999999784</v>
      </c>
      <c r="B488">
        <v>48</v>
      </c>
      <c r="C488">
        <f t="shared" si="67"/>
        <v>35.933755862404269</v>
      </c>
      <c r="D488">
        <f t="shared" si="68"/>
        <v>183.25191061127424</v>
      </c>
      <c r="E488">
        <f t="shared" si="69"/>
        <v>12.066244137595731</v>
      </c>
      <c r="F488">
        <f t="shared" si="70"/>
        <v>3.7417006744900371E-73</v>
      </c>
      <c r="G488">
        <f t="shared" si="70"/>
        <v>4.5874290614294832E-91</v>
      </c>
      <c r="H488">
        <f t="shared" si="70"/>
        <v>1.0363108356030712E-110</v>
      </c>
      <c r="I488">
        <f t="shared" si="70"/>
        <v>1.4420297513252694E-132</v>
      </c>
      <c r="J488">
        <f t="shared" si="72"/>
        <v>3.7417006744900371E-73</v>
      </c>
      <c r="K488">
        <f t="shared" si="71"/>
        <v>12.066244137595731</v>
      </c>
      <c r="L488">
        <f t="shared" si="73"/>
        <v>145.59424758806335</v>
      </c>
    </row>
    <row r="489" spans="1:12" x14ac:dyDescent="0.25">
      <c r="A489">
        <f t="shared" si="74"/>
        <v>1053.8499999999783</v>
      </c>
      <c r="B489">
        <v>25</v>
      </c>
      <c r="C489">
        <f t="shared" si="67"/>
        <v>35.873305101887354</v>
      </c>
      <c r="D489">
        <f t="shared" si="68"/>
        <v>183.20191061127429</v>
      </c>
      <c r="E489">
        <f t="shared" si="69"/>
        <v>-10.873305101887354</v>
      </c>
      <c r="F489">
        <f t="shared" si="70"/>
        <v>1.1253151801176777E-73</v>
      </c>
      <c r="G489">
        <f t="shared" si="70"/>
        <v>1.2046727223990207E-91</v>
      </c>
      <c r="H489">
        <f t="shared" si="70"/>
        <v>2.3464614306506309E-111</v>
      </c>
      <c r="I489">
        <f t="shared" si="70"/>
        <v>2.8509669416191551E-133</v>
      </c>
      <c r="J489">
        <f t="shared" si="72"/>
        <v>1.1253151801176777E-73</v>
      </c>
      <c r="K489">
        <f t="shared" si="71"/>
        <v>-10.873305101887354</v>
      </c>
      <c r="L489">
        <f t="shared" si="73"/>
        <v>118.22876383872956</v>
      </c>
    </row>
    <row r="490" spans="1:12" x14ac:dyDescent="0.25">
      <c r="A490">
        <f t="shared" si="74"/>
        <v>1053.8999999999783</v>
      </c>
      <c r="B490">
        <v>33</v>
      </c>
      <c r="C490">
        <f t="shared" si="67"/>
        <v>35.812854341370212</v>
      </c>
      <c r="D490">
        <f t="shared" si="68"/>
        <v>183.15191061127433</v>
      </c>
      <c r="E490">
        <f t="shared" si="69"/>
        <v>-2.8128543413702118</v>
      </c>
      <c r="F490">
        <f t="shared" si="70"/>
        <v>3.370066868598185E-74</v>
      </c>
      <c r="G490">
        <f t="shared" si="70"/>
        <v>3.1501265236191439E-92</v>
      </c>
      <c r="H490">
        <f t="shared" si="70"/>
        <v>5.290491323804177E-112</v>
      </c>
      <c r="I490">
        <f t="shared" si="70"/>
        <v>5.6126679262928562E-134</v>
      </c>
      <c r="J490">
        <f t="shared" si="72"/>
        <v>3.370066868598185E-74</v>
      </c>
      <c r="K490">
        <f t="shared" si="71"/>
        <v>-2.8128543413702118</v>
      </c>
      <c r="L490">
        <f t="shared" si="73"/>
        <v>7.9121495457652484</v>
      </c>
    </row>
    <row r="491" spans="1:12" x14ac:dyDescent="0.25">
      <c r="A491">
        <f t="shared" si="74"/>
        <v>1053.9499999999782</v>
      </c>
      <c r="B491">
        <v>46</v>
      </c>
      <c r="C491">
        <f t="shared" si="67"/>
        <v>35.752403580853297</v>
      </c>
      <c r="D491">
        <f t="shared" si="68"/>
        <v>183.10191061127438</v>
      </c>
      <c r="E491">
        <f t="shared" si="69"/>
        <v>10.247596419146703</v>
      </c>
      <c r="F491">
        <f t="shared" si="70"/>
        <v>1.0049907502679867E-74</v>
      </c>
      <c r="G491">
        <f t="shared" si="70"/>
        <v>8.2024978229860508E-93</v>
      </c>
      <c r="H491">
        <f t="shared" si="70"/>
        <v>1.1877848964766136E-112</v>
      </c>
      <c r="I491">
        <f t="shared" si="70"/>
        <v>1.1002863368544015E-134</v>
      </c>
      <c r="J491">
        <f t="shared" si="72"/>
        <v>1.0049907502679867E-74</v>
      </c>
      <c r="K491">
        <f t="shared" si="71"/>
        <v>10.247596419146703</v>
      </c>
      <c r="L491">
        <f t="shared" si="73"/>
        <v>105.01323236970832</v>
      </c>
    </row>
    <row r="492" spans="1:12" x14ac:dyDescent="0.25">
      <c r="A492">
        <f t="shared" si="74"/>
        <v>1053.9999999999782</v>
      </c>
      <c r="B492">
        <v>28</v>
      </c>
      <c r="C492">
        <f t="shared" si="67"/>
        <v>35.691952820336383</v>
      </c>
      <c r="D492">
        <f t="shared" si="68"/>
        <v>183.05191061127442</v>
      </c>
      <c r="E492">
        <f t="shared" si="69"/>
        <v>-7.6919528203363825</v>
      </c>
      <c r="F492">
        <f t="shared" si="70"/>
        <v>2.9843160640882824E-75</v>
      </c>
      <c r="G492">
        <f t="shared" si="70"/>
        <v>2.1267843495692503E-93</v>
      </c>
      <c r="H492">
        <f t="shared" si="70"/>
        <v>2.6554540840659328E-113</v>
      </c>
      <c r="I492">
        <f t="shared" si="70"/>
        <v>2.1478368920305973E-135</v>
      </c>
      <c r="J492">
        <f t="shared" si="72"/>
        <v>2.9843160640882824E-75</v>
      </c>
      <c r="K492">
        <f t="shared" si="71"/>
        <v>-7.6919528203363825</v>
      </c>
      <c r="L492">
        <f t="shared" si="73"/>
        <v>59.166138190280826</v>
      </c>
    </row>
    <row r="493" spans="1:12" x14ac:dyDescent="0.25">
      <c r="A493">
        <f t="shared" si="74"/>
        <v>1054.0499999999781</v>
      </c>
      <c r="B493">
        <v>29</v>
      </c>
      <c r="C493">
        <f t="shared" si="67"/>
        <v>35.631502059819468</v>
      </c>
      <c r="D493">
        <f t="shared" si="68"/>
        <v>183.00191061127447</v>
      </c>
      <c r="E493">
        <f t="shared" si="69"/>
        <v>-6.6315020598194678</v>
      </c>
      <c r="F493">
        <f t="shared" si="70"/>
        <v>8.824432274254381E-76</v>
      </c>
      <c r="G493">
        <f t="shared" si="70"/>
        <v>5.4911080993829328E-94</v>
      </c>
      <c r="H493">
        <f t="shared" si="70"/>
        <v>5.9115177742181896E-114</v>
      </c>
      <c r="I493">
        <f t="shared" si="70"/>
        <v>4.1749961663270717E-136</v>
      </c>
      <c r="J493">
        <f t="shared" si="72"/>
        <v>8.824432274254381E-76</v>
      </c>
      <c r="K493">
        <f t="shared" si="71"/>
        <v>-6.6315020598194678</v>
      </c>
      <c r="L493">
        <f t="shared" si="73"/>
        <v>43.976819569389846</v>
      </c>
    </row>
    <row r="494" spans="1:12" x14ac:dyDescent="0.25">
      <c r="A494">
        <f t="shared" si="74"/>
        <v>1054.0999999999781</v>
      </c>
      <c r="B494">
        <v>29</v>
      </c>
      <c r="C494">
        <f t="shared" si="67"/>
        <v>35.571051299302326</v>
      </c>
      <c r="D494">
        <f t="shared" si="68"/>
        <v>182.95191061127451</v>
      </c>
      <c r="E494">
        <f t="shared" si="69"/>
        <v>-6.5710512993023258</v>
      </c>
      <c r="F494">
        <f t="shared" si="70"/>
        <v>2.5982918891629553E-76</v>
      </c>
      <c r="G494">
        <f t="shared" si="70"/>
        <v>1.4117433045103687E-94</v>
      </c>
      <c r="H494">
        <f t="shared" si="70"/>
        <v>1.3104438249902642E-114</v>
      </c>
      <c r="I494">
        <f t="shared" si="70"/>
        <v>8.0810923519629544E-137</v>
      </c>
      <c r="J494">
        <f t="shared" si="72"/>
        <v>2.5982918891629553E-76</v>
      </c>
      <c r="K494">
        <f t="shared" si="71"/>
        <v>-6.5710512993023258</v>
      </c>
      <c r="L494">
        <f t="shared" si="73"/>
        <v>43.178715178062781</v>
      </c>
    </row>
    <row r="495" spans="1:12" x14ac:dyDescent="0.25">
      <c r="A495">
        <f t="shared" si="74"/>
        <v>1054.149999999978</v>
      </c>
      <c r="B495">
        <v>34</v>
      </c>
      <c r="C495">
        <f t="shared" si="67"/>
        <v>35.510600538785411</v>
      </c>
      <c r="D495">
        <f t="shared" si="68"/>
        <v>182.90191061127456</v>
      </c>
      <c r="E495">
        <f t="shared" si="69"/>
        <v>-1.5106005387854111</v>
      </c>
      <c r="F495">
        <f t="shared" si="70"/>
        <v>7.6181287214850815E-77</v>
      </c>
      <c r="G495">
        <f t="shared" si="70"/>
        <v>3.6141875502400772E-95</v>
      </c>
      <c r="H495">
        <f t="shared" si="70"/>
        <v>2.8926575566140742E-115</v>
      </c>
      <c r="I495">
        <f t="shared" si="70"/>
        <v>1.5575545454135732E-137</v>
      </c>
      <c r="J495">
        <f t="shared" si="72"/>
        <v>7.6181287214850815E-77</v>
      </c>
      <c r="K495">
        <f t="shared" si="71"/>
        <v>-1.5106005387854111</v>
      </c>
      <c r="L495">
        <f t="shared" si="73"/>
        <v>2.2819139877787742</v>
      </c>
    </row>
    <row r="496" spans="1:12" x14ac:dyDescent="0.25">
      <c r="A496">
        <f t="shared" si="74"/>
        <v>1054.199999999978</v>
      </c>
      <c r="B496">
        <v>32</v>
      </c>
      <c r="C496">
        <f t="shared" si="67"/>
        <v>35.450149778268496</v>
      </c>
      <c r="D496">
        <f t="shared" si="68"/>
        <v>182.8519106112746</v>
      </c>
      <c r="E496">
        <f t="shared" si="69"/>
        <v>-3.4501497782684964</v>
      </c>
      <c r="F496">
        <f t="shared" si="70"/>
        <v>2.2241695005390584E-77</v>
      </c>
      <c r="G496">
        <f t="shared" si="70"/>
        <v>9.2135042404109722E-96</v>
      </c>
      <c r="H496">
        <f t="shared" si="70"/>
        <v>6.358209645588295E-116</v>
      </c>
      <c r="I496">
        <f t="shared" si="70"/>
        <v>2.9893424183175826E-138</v>
      </c>
      <c r="J496">
        <f t="shared" si="72"/>
        <v>2.2241695005390584E-77</v>
      </c>
      <c r="K496">
        <f t="shared" si="71"/>
        <v>-3.4501497782684964</v>
      </c>
      <c r="L496">
        <f t="shared" si="73"/>
        <v>11.903533492486154</v>
      </c>
    </row>
    <row r="497" spans="1:12" x14ac:dyDescent="0.25">
      <c r="A497">
        <f t="shared" si="74"/>
        <v>1054.2499999999779</v>
      </c>
      <c r="B497">
        <v>26</v>
      </c>
      <c r="C497">
        <f t="shared" si="67"/>
        <v>35.389699017751354</v>
      </c>
      <c r="D497">
        <f t="shared" si="68"/>
        <v>182.80191061127465</v>
      </c>
      <c r="E497">
        <f t="shared" si="69"/>
        <v>-9.3896990177513544</v>
      </c>
      <c r="F497">
        <f t="shared" si="70"/>
        <v>6.4661631947145172E-78</v>
      </c>
      <c r="G497">
        <f t="shared" si="70"/>
        <v>2.3388275459941385E-96</v>
      </c>
      <c r="H497">
        <f t="shared" si="70"/>
        <v>1.3916559136521164E-116</v>
      </c>
      <c r="I497">
        <f t="shared" si="70"/>
        <v>5.7130400758705816E-139</v>
      </c>
      <c r="J497">
        <f t="shared" si="72"/>
        <v>6.4661631947145172E-78</v>
      </c>
      <c r="K497">
        <f t="shared" si="71"/>
        <v>-9.3896990177513544</v>
      </c>
      <c r="L497">
        <f t="shared" si="73"/>
        <v>88.166447643960751</v>
      </c>
    </row>
    <row r="498" spans="1:12" x14ac:dyDescent="0.25">
      <c r="A498">
        <f t="shared" si="74"/>
        <v>1054.2999999999779</v>
      </c>
      <c r="B498">
        <v>46</v>
      </c>
      <c r="C498">
        <f t="shared" si="67"/>
        <v>35.32924825723444</v>
      </c>
      <c r="D498">
        <f t="shared" si="68"/>
        <v>182.7519106112747</v>
      </c>
      <c r="E498">
        <f t="shared" si="69"/>
        <v>10.67075174276556</v>
      </c>
      <c r="F498">
        <f t="shared" si="70"/>
        <v>1.8719086322883932E-78</v>
      </c>
      <c r="G498">
        <f t="shared" si="70"/>
        <v>5.9119501844627748E-97</v>
      </c>
      <c r="H498">
        <f t="shared" si="70"/>
        <v>3.0331095809828754E-117</v>
      </c>
      <c r="I498">
        <f t="shared" si="70"/>
        <v>1.0872216250328817E-139</v>
      </c>
      <c r="J498">
        <f t="shared" si="72"/>
        <v>1.8719086322883932E-78</v>
      </c>
      <c r="K498">
        <f t="shared" si="71"/>
        <v>10.67075174276556</v>
      </c>
      <c r="L498">
        <f t="shared" si="73"/>
        <v>113.86494275573425</v>
      </c>
    </row>
    <row r="499" spans="1:12" x14ac:dyDescent="0.25">
      <c r="A499">
        <f t="shared" si="74"/>
        <v>1054.3499999999779</v>
      </c>
      <c r="B499">
        <v>35</v>
      </c>
      <c r="C499">
        <f t="shared" si="67"/>
        <v>35.268797496717525</v>
      </c>
      <c r="D499">
        <f t="shared" si="68"/>
        <v>182.70191061127474</v>
      </c>
      <c r="E499">
        <f t="shared" si="69"/>
        <v>-0.26879749671752506</v>
      </c>
      <c r="F499">
        <f t="shared" si="70"/>
        <v>5.3961229747723805E-79</v>
      </c>
      <c r="G499">
        <f t="shared" si="70"/>
        <v>1.488067176824985E-97</v>
      </c>
      <c r="H499">
        <f t="shared" si="70"/>
        <v>6.5826920424952506E-118</v>
      </c>
      <c r="I499">
        <f t="shared" si="70"/>
        <v>2.0602887877289709E-140</v>
      </c>
      <c r="J499">
        <f t="shared" si="72"/>
        <v>5.3961229747723805E-79</v>
      </c>
      <c r="K499">
        <f t="shared" si="71"/>
        <v>-0.26879749671752506</v>
      </c>
      <c r="L499">
        <f t="shared" si="73"/>
        <v>7.2252094241607903E-2</v>
      </c>
    </row>
    <row r="500" spans="1:12" x14ac:dyDescent="0.25">
      <c r="A500">
        <f t="shared" si="74"/>
        <v>1054.3999999999778</v>
      </c>
      <c r="B500">
        <v>27</v>
      </c>
      <c r="C500">
        <f t="shared" si="67"/>
        <v>35.20834673620061</v>
      </c>
      <c r="D500">
        <f t="shared" si="68"/>
        <v>182.65191061127479</v>
      </c>
      <c r="E500">
        <f t="shared" si="69"/>
        <v>-8.2083467362006104</v>
      </c>
      <c r="F500">
        <f t="shared" si="70"/>
        <v>1.5489529834544997E-79</v>
      </c>
      <c r="G500">
        <f t="shared" si="70"/>
        <v>3.7296966828638186E-98</v>
      </c>
      <c r="H500">
        <f t="shared" si="70"/>
        <v>1.4225848546701239E-118</v>
      </c>
      <c r="I500">
        <f t="shared" si="70"/>
        <v>3.8877409740036415E-141</v>
      </c>
      <c r="J500">
        <f t="shared" si="72"/>
        <v>1.5489529834544997E-79</v>
      </c>
      <c r="K500">
        <f t="shared" si="71"/>
        <v>-8.2083467362006104</v>
      </c>
      <c r="L500">
        <f t="shared" si="73"/>
        <v>67.376956141695217</v>
      </c>
    </row>
    <row r="501" spans="1:12" x14ac:dyDescent="0.25">
      <c r="A501">
        <f t="shared" si="74"/>
        <v>1054.4499999999778</v>
      </c>
      <c r="B501">
        <v>42</v>
      </c>
      <c r="C501">
        <f t="shared" si="67"/>
        <v>35.147895975683468</v>
      </c>
      <c r="D501">
        <f t="shared" si="68"/>
        <v>182.60191061127483</v>
      </c>
      <c r="E501">
        <f t="shared" si="69"/>
        <v>6.8521040243165316</v>
      </c>
      <c r="F501">
        <f t="shared" si="70"/>
        <v>4.4274517618917408E-80</v>
      </c>
      <c r="G501">
        <f t="shared" si="70"/>
        <v>9.3085856026328892E-99</v>
      </c>
      <c r="H501">
        <f t="shared" si="70"/>
        <v>3.0613432636537184E-119</v>
      </c>
      <c r="I501">
        <f t="shared" si="70"/>
        <v>7.3050930140295678E-142</v>
      </c>
      <c r="J501">
        <f t="shared" si="72"/>
        <v>4.4274517618917408E-80</v>
      </c>
      <c r="K501">
        <f t="shared" si="71"/>
        <v>6.8521040243165316</v>
      </c>
      <c r="L501">
        <f t="shared" si="73"/>
        <v>46.951329560054809</v>
      </c>
    </row>
    <row r="502" spans="1:12" x14ac:dyDescent="0.25">
      <c r="A502">
        <f t="shared" si="74"/>
        <v>1054.4999999999777</v>
      </c>
      <c r="B502">
        <v>38</v>
      </c>
      <c r="C502">
        <f t="shared" si="67"/>
        <v>35.087445215166554</v>
      </c>
      <c r="D502">
        <f t="shared" si="68"/>
        <v>182.55191061127488</v>
      </c>
      <c r="E502">
        <f t="shared" si="69"/>
        <v>2.9125547848334463</v>
      </c>
      <c r="F502">
        <f t="shared" si="70"/>
        <v>1.2601685781373288E-80</v>
      </c>
      <c r="G502">
        <f t="shared" si="70"/>
        <v>2.3134125388651749E-99</v>
      </c>
      <c r="H502">
        <f t="shared" si="70"/>
        <v>6.5600187859763939E-120</v>
      </c>
      <c r="I502">
        <f t="shared" si="70"/>
        <v>1.3668264802122761E-142</v>
      </c>
      <c r="J502">
        <f t="shared" si="72"/>
        <v>1.2601685781373288E-80</v>
      </c>
      <c r="K502">
        <f t="shared" si="71"/>
        <v>2.9125547848334463</v>
      </c>
      <c r="L502">
        <f t="shared" si="73"/>
        <v>8.4829753746562027</v>
      </c>
    </row>
    <row r="503" spans="1:12" x14ac:dyDescent="0.25">
      <c r="A503">
        <f t="shared" si="74"/>
        <v>1054.5499999999777</v>
      </c>
      <c r="B503">
        <v>45</v>
      </c>
      <c r="C503">
        <f t="shared" si="67"/>
        <v>35.026994454649639</v>
      </c>
      <c r="D503">
        <f t="shared" si="68"/>
        <v>182.50191061127492</v>
      </c>
      <c r="E503">
        <f t="shared" si="69"/>
        <v>9.973005545350361</v>
      </c>
      <c r="F503">
        <f t="shared" si="70"/>
        <v>3.5715987339127064E-81</v>
      </c>
      <c r="G503">
        <f t="shared" si="70"/>
        <v>5.7250815728488013E-100</v>
      </c>
      <c r="H503">
        <f t="shared" si="70"/>
        <v>1.3997721312182571E-120</v>
      </c>
      <c r="I503">
        <f t="shared" si="70"/>
        <v>2.5465970026308361E-143</v>
      </c>
      <c r="J503">
        <f t="shared" si="72"/>
        <v>3.5715987339127064E-81</v>
      </c>
      <c r="K503">
        <f t="shared" si="71"/>
        <v>9.973005545350361</v>
      </c>
      <c r="L503">
        <f t="shared" si="73"/>
        <v>99.460839607589051</v>
      </c>
    </row>
    <row r="504" spans="1:12" x14ac:dyDescent="0.25">
      <c r="A504">
        <f t="shared" si="74"/>
        <v>1054.5999999999776</v>
      </c>
      <c r="B504">
        <v>39</v>
      </c>
      <c r="C504">
        <f t="shared" si="67"/>
        <v>34.966543694132497</v>
      </c>
      <c r="D504">
        <f t="shared" si="68"/>
        <v>182.45191061127497</v>
      </c>
      <c r="E504">
        <f t="shared" si="69"/>
        <v>4.033456305867503</v>
      </c>
      <c r="F504">
        <f t="shared" si="70"/>
        <v>1.0079892021874983E-81</v>
      </c>
      <c r="G504">
        <f t="shared" si="70"/>
        <v>1.4108130834131831E-100</v>
      </c>
      <c r="H504">
        <f t="shared" si="70"/>
        <v>2.9741906767315413E-121</v>
      </c>
      <c r="I504">
        <f t="shared" si="70"/>
        <v>4.7246133063000592E-144</v>
      </c>
      <c r="J504">
        <f t="shared" si="72"/>
        <v>1.0079892021874983E-81</v>
      </c>
      <c r="K504">
        <f t="shared" si="71"/>
        <v>4.033456305867503</v>
      </c>
      <c r="L504">
        <f t="shared" si="73"/>
        <v>16.268769771342324</v>
      </c>
    </row>
    <row r="505" spans="1:12" x14ac:dyDescent="0.25">
      <c r="A505">
        <f t="shared" si="74"/>
        <v>1054.6499999999776</v>
      </c>
      <c r="B505">
        <v>40</v>
      </c>
      <c r="C505">
        <f t="shared" si="67"/>
        <v>34.906092933615582</v>
      </c>
      <c r="D505">
        <f t="shared" si="68"/>
        <v>182.40191061127501</v>
      </c>
      <c r="E505">
        <f t="shared" si="69"/>
        <v>5.0939070663844177</v>
      </c>
      <c r="F505">
        <f t="shared" si="70"/>
        <v>2.8327503705364007E-82</v>
      </c>
      <c r="G505">
        <f t="shared" si="70"/>
        <v>3.4619156627663685E-101</v>
      </c>
      <c r="H505">
        <f t="shared" si="70"/>
        <v>6.2927355165097827E-122</v>
      </c>
      <c r="I505">
        <f t="shared" si="70"/>
        <v>8.7283372734661569E-145</v>
      </c>
      <c r="J505">
        <f t="shared" si="72"/>
        <v>2.8327503705364007E-82</v>
      </c>
      <c r="K505">
        <f t="shared" si="71"/>
        <v>5.0939070663844177</v>
      </c>
      <c r="L505">
        <f t="shared" si="73"/>
        <v>25.947889200961104</v>
      </c>
    </row>
    <row r="506" spans="1:12" x14ac:dyDescent="0.25">
      <c r="A506">
        <f t="shared" si="74"/>
        <v>1054.6999999999775</v>
      </c>
      <c r="B506">
        <v>34</v>
      </c>
      <c r="C506">
        <f t="shared" si="67"/>
        <v>34.845642173098668</v>
      </c>
      <c r="D506">
        <f t="shared" si="68"/>
        <v>182.35191061127506</v>
      </c>
      <c r="E506">
        <f t="shared" si="69"/>
        <v>-0.84564217309866763</v>
      </c>
      <c r="F506">
        <f t="shared" si="70"/>
        <v>7.9272021977148393E-83</v>
      </c>
      <c r="G506">
        <f t="shared" si="70"/>
        <v>8.4590714714750056E-102</v>
      </c>
      <c r="H506">
        <f t="shared" si="70"/>
        <v>1.3257735649415859E-122</v>
      </c>
      <c r="I506">
        <f t="shared" si="70"/>
        <v>1.6056688273168184E-145</v>
      </c>
      <c r="J506">
        <f t="shared" si="72"/>
        <v>7.9272021977148393E-83</v>
      </c>
      <c r="K506">
        <f t="shared" si="71"/>
        <v>-0.84564217309866763</v>
      </c>
      <c r="L506">
        <f t="shared" si="73"/>
        <v>0.71511068492303698</v>
      </c>
    </row>
    <row r="507" spans="1:12" x14ac:dyDescent="0.25">
      <c r="A507">
        <f t="shared" si="74"/>
        <v>1054.7499999999775</v>
      </c>
      <c r="B507">
        <v>34</v>
      </c>
      <c r="C507">
        <f t="shared" si="67"/>
        <v>34.785191412581753</v>
      </c>
      <c r="D507">
        <f t="shared" si="68"/>
        <v>182.3019106112751</v>
      </c>
      <c r="E507">
        <f t="shared" si="69"/>
        <v>-0.78519141258175296</v>
      </c>
      <c r="F507">
        <f t="shared" si="70"/>
        <v>2.2089748546418169E-83</v>
      </c>
      <c r="G507">
        <f t="shared" si="70"/>
        <v>2.0582025443070559E-102</v>
      </c>
      <c r="H507">
        <f t="shared" si="70"/>
        <v>2.7813678948728116E-123</v>
      </c>
      <c r="I507">
        <f t="shared" si="70"/>
        <v>2.9413021341236109E-146</v>
      </c>
      <c r="J507">
        <f t="shared" si="72"/>
        <v>2.2089748546418169E-83</v>
      </c>
      <c r="K507">
        <f t="shared" si="71"/>
        <v>-0.78519141258175296</v>
      </c>
      <c r="L507">
        <f t="shared" si="73"/>
        <v>0.61652555439212864</v>
      </c>
    </row>
    <row r="508" spans="1:12" x14ac:dyDescent="0.25">
      <c r="A508">
        <f t="shared" si="74"/>
        <v>1054.7999999999774</v>
      </c>
      <c r="B508">
        <v>26</v>
      </c>
      <c r="C508">
        <f t="shared" si="67"/>
        <v>34.724740652064611</v>
      </c>
      <c r="D508">
        <f t="shared" si="68"/>
        <v>182.25191061127515</v>
      </c>
      <c r="E508">
        <f t="shared" si="69"/>
        <v>-8.7247406520646109</v>
      </c>
      <c r="F508">
        <f t="shared" si="70"/>
        <v>6.1294402267310811E-84</v>
      </c>
      <c r="G508">
        <f t="shared" si="70"/>
        <v>4.9866941541241178E-103</v>
      </c>
      <c r="H508">
        <f t="shared" si="70"/>
        <v>5.8104092834354114E-124</v>
      </c>
      <c r="I508">
        <f t="shared" si="70"/>
        <v>5.3651578713649832E-147</v>
      </c>
      <c r="J508">
        <f t="shared" si="72"/>
        <v>6.1294402267310811E-84</v>
      </c>
      <c r="K508">
        <f t="shared" si="71"/>
        <v>-8.7247406520646109</v>
      </c>
      <c r="L508">
        <f t="shared" si="73"/>
        <v>76.121099445788815</v>
      </c>
    </row>
    <row r="509" spans="1:12" x14ac:dyDescent="0.25">
      <c r="A509">
        <f t="shared" si="74"/>
        <v>1054.8499999999774</v>
      </c>
      <c r="B509">
        <v>43</v>
      </c>
      <c r="C509">
        <f t="shared" si="67"/>
        <v>34.664289891547696</v>
      </c>
      <c r="D509">
        <f t="shared" si="68"/>
        <v>182.2019106112752</v>
      </c>
      <c r="E509">
        <f t="shared" si="69"/>
        <v>8.3357101084523038</v>
      </c>
      <c r="F509">
        <f t="shared" si="70"/>
        <v>1.6935969460740237E-84</v>
      </c>
      <c r="G509">
        <f t="shared" si="70"/>
        <v>1.2030856877262063E-103</v>
      </c>
      <c r="H509">
        <f t="shared" si="70"/>
        <v>1.208688022208304E-124</v>
      </c>
      <c r="I509">
        <f t="shared" si="70"/>
        <v>9.7450613831178495E-148</v>
      </c>
      <c r="J509">
        <f t="shared" si="72"/>
        <v>1.6935969460740237E-84</v>
      </c>
      <c r="K509">
        <f t="shared" si="71"/>
        <v>8.3357101084523038</v>
      </c>
      <c r="L509">
        <f t="shared" si="73"/>
        <v>69.484063012153911</v>
      </c>
    </row>
    <row r="510" spans="1:12" x14ac:dyDescent="0.25">
      <c r="A510">
        <f t="shared" si="74"/>
        <v>1054.8999999999774</v>
      </c>
      <c r="B510">
        <v>28</v>
      </c>
      <c r="C510">
        <f t="shared" si="67"/>
        <v>34.603839131030782</v>
      </c>
      <c r="D510">
        <f t="shared" si="68"/>
        <v>182.15191061127524</v>
      </c>
      <c r="E510">
        <f t="shared" si="69"/>
        <v>-6.6038391310307816</v>
      </c>
      <c r="F510">
        <f t="shared" si="70"/>
        <v>4.6597059895583064E-85</v>
      </c>
      <c r="G510">
        <f t="shared" si="70"/>
        <v>2.8902778428487143E-104</v>
      </c>
      <c r="H510">
        <f t="shared" si="70"/>
        <v>2.5036920905398243E-125</v>
      </c>
      <c r="I510">
        <f t="shared" si="70"/>
        <v>1.7625679061103905E-148</v>
      </c>
      <c r="J510">
        <f t="shared" si="72"/>
        <v>4.6597059895583064E-85</v>
      </c>
      <c r="K510">
        <f t="shared" si="71"/>
        <v>-6.6038391310307816</v>
      </c>
      <c r="L510">
        <f t="shared" si="73"/>
        <v>43.610691268533387</v>
      </c>
    </row>
    <row r="511" spans="1:12" x14ac:dyDescent="0.25">
      <c r="A511">
        <f t="shared" si="74"/>
        <v>1054.9499999999773</v>
      </c>
      <c r="B511">
        <v>26</v>
      </c>
      <c r="C511">
        <f t="shared" si="67"/>
        <v>34.54338837051364</v>
      </c>
      <c r="D511">
        <f t="shared" si="68"/>
        <v>182.10191061127529</v>
      </c>
      <c r="E511">
        <f t="shared" si="69"/>
        <v>-8.5433883705136395</v>
      </c>
      <c r="F511">
        <f t="shared" si="70"/>
        <v>1.2766333163885055E-85</v>
      </c>
      <c r="G511">
        <f t="shared" si="70"/>
        <v>6.914198322510073E-105</v>
      </c>
      <c r="H511">
        <f t="shared" si="70"/>
        <v>5.1642448125533528E-126</v>
      </c>
      <c r="I511">
        <f t="shared" si="70"/>
        <v>3.1744342958460708E-149</v>
      </c>
      <c r="J511">
        <f t="shared" si="72"/>
        <v>1.2766333163885055E-85</v>
      </c>
      <c r="K511">
        <f t="shared" si="71"/>
        <v>-8.5433883705136395</v>
      </c>
      <c r="L511">
        <f t="shared" si="73"/>
        <v>72.989484849427697</v>
      </c>
    </row>
    <row r="512" spans="1:12" x14ac:dyDescent="0.25">
      <c r="A512">
        <f t="shared" si="74"/>
        <v>1054.9999999999773</v>
      </c>
      <c r="B512">
        <v>51</v>
      </c>
      <c r="C512">
        <f t="shared" si="67"/>
        <v>34.482937609996725</v>
      </c>
      <c r="D512">
        <f t="shared" si="68"/>
        <v>182.05191061127533</v>
      </c>
      <c r="E512">
        <f t="shared" si="69"/>
        <v>16.517062390003275</v>
      </c>
      <c r="F512">
        <f t="shared" si="70"/>
        <v>3.4828361100451835E-86</v>
      </c>
      <c r="G512">
        <f t="shared" si="70"/>
        <v>1.647036701802917E-105</v>
      </c>
      <c r="H512">
        <f t="shared" si="70"/>
        <v>1.0606984449666873E-126</v>
      </c>
      <c r="I512">
        <f t="shared" si="70"/>
        <v>5.6930635624455712E-150</v>
      </c>
      <c r="J512">
        <f t="shared" si="72"/>
        <v>3.4828361100451835E-86</v>
      </c>
      <c r="K512">
        <f t="shared" si="71"/>
        <v>16.517062390003275</v>
      </c>
      <c r="L512">
        <f t="shared" si="73"/>
        <v>272.81334999526069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43896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63</v>
      </c>
    </row>
    <row r="13" spans="1:1" x14ac:dyDescent="0.25">
      <c r="A13">
        <v>60</v>
      </c>
    </row>
    <row r="14" spans="1:1" x14ac:dyDescent="0.25">
      <c r="A14">
        <v>49</v>
      </c>
    </row>
    <row r="15" spans="1:1" x14ac:dyDescent="0.25">
      <c r="A15">
        <v>108</v>
      </c>
    </row>
    <row r="16" spans="1:1" x14ac:dyDescent="0.25">
      <c r="A16">
        <v>81</v>
      </c>
    </row>
    <row r="17" spans="1:1" x14ac:dyDescent="0.25">
      <c r="A17">
        <v>73</v>
      </c>
    </row>
    <row r="18" spans="1:1" x14ac:dyDescent="0.25">
      <c r="A18">
        <v>49</v>
      </c>
    </row>
    <row r="19" spans="1:1" x14ac:dyDescent="0.25">
      <c r="A19">
        <v>49</v>
      </c>
    </row>
    <row r="20" spans="1:1" x14ac:dyDescent="0.25">
      <c r="A20">
        <v>57</v>
      </c>
    </row>
    <row r="21" spans="1:1" x14ac:dyDescent="0.25">
      <c r="A21">
        <v>65</v>
      </c>
    </row>
    <row r="22" spans="1:1" x14ac:dyDescent="0.25">
      <c r="A22">
        <v>66</v>
      </c>
    </row>
    <row r="23" spans="1:1" x14ac:dyDescent="0.25">
      <c r="A23">
        <v>65</v>
      </c>
    </row>
    <row r="24" spans="1:1" x14ac:dyDescent="0.25">
      <c r="A24">
        <v>66</v>
      </c>
    </row>
    <row r="25" spans="1:1" x14ac:dyDescent="0.25">
      <c r="A25">
        <v>53</v>
      </c>
    </row>
    <row r="26" spans="1:1" x14ac:dyDescent="0.25">
      <c r="A26">
        <v>73</v>
      </c>
    </row>
    <row r="27" spans="1:1" x14ac:dyDescent="0.25">
      <c r="A27">
        <v>53</v>
      </c>
    </row>
    <row r="28" spans="1:1" x14ac:dyDescent="0.25">
      <c r="A28">
        <v>57</v>
      </c>
    </row>
    <row r="29" spans="1:1" x14ac:dyDescent="0.25">
      <c r="A29">
        <v>68</v>
      </c>
    </row>
    <row r="30" spans="1:1" x14ac:dyDescent="0.25">
      <c r="A30">
        <v>68</v>
      </c>
    </row>
    <row r="31" spans="1:1" x14ac:dyDescent="0.25">
      <c r="A31">
        <v>60</v>
      </c>
    </row>
    <row r="32" spans="1:1" x14ac:dyDescent="0.25">
      <c r="A32">
        <v>75</v>
      </c>
    </row>
    <row r="33" spans="1:1" x14ac:dyDescent="0.25">
      <c r="A33">
        <v>49</v>
      </c>
    </row>
    <row r="34" spans="1:1" x14ac:dyDescent="0.25">
      <c r="A34">
        <v>75</v>
      </c>
    </row>
    <row r="35" spans="1:1" x14ac:dyDescent="0.25">
      <c r="A35">
        <v>65</v>
      </c>
    </row>
    <row r="36" spans="1:1" x14ac:dyDescent="0.25">
      <c r="A36">
        <v>65</v>
      </c>
    </row>
    <row r="37" spans="1:1" x14ac:dyDescent="0.25">
      <c r="A37">
        <v>68</v>
      </c>
    </row>
    <row r="38" spans="1:1" x14ac:dyDescent="0.25">
      <c r="A38">
        <v>44</v>
      </c>
    </row>
    <row r="39" spans="1:1" x14ac:dyDescent="0.25">
      <c r="A39">
        <v>60</v>
      </c>
    </row>
    <row r="40" spans="1:1" x14ac:dyDescent="0.25">
      <c r="A40">
        <v>61</v>
      </c>
    </row>
    <row r="41" spans="1:1" x14ac:dyDescent="0.25">
      <c r="A41">
        <v>58</v>
      </c>
    </row>
    <row r="42" spans="1:1" x14ac:dyDescent="0.25">
      <c r="A42">
        <v>59</v>
      </c>
    </row>
    <row r="43" spans="1:1" x14ac:dyDescent="0.25">
      <c r="A43">
        <v>54</v>
      </c>
    </row>
    <row r="44" spans="1:1" x14ac:dyDescent="0.25">
      <c r="A44">
        <v>54</v>
      </c>
    </row>
    <row r="45" spans="1:1" x14ac:dyDescent="0.25">
      <c r="A45">
        <v>71</v>
      </c>
    </row>
    <row r="46" spans="1:1" x14ac:dyDescent="0.25">
      <c r="A46">
        <v>51</v>
      </c>
    </row>
    <row r="47" spans="1:1" x14ac:dyDescent="0.25">
      <c r="A47">
        <v>67</v>
      </c>
    </row>
    <row r="48" spans="1:1" x14ac:dyDescent="0.25">
      <c r="A48">
        <v>61</v>
      </c>
    </row>
    <row r="49" spans="1:1" x14ac:dyDescent="0.25">
      <c r="A49">
        <v>72</v>
      </c>
    </row>
    <row r="50" spans="1:1" x14ac:dyDescent="0.25">
      <c r="A50">
        <v>53</v>
      </c>
    </row>
    <row r="51" spans="1:1" x14ac:dyDescent="0.25">
      <c r="A51">
        <v>65</v>
      </c>
    </row>
    <row r="52" spans="1:1" x14ac:dyDescent="0.25">
      <c r="A52">
        <v>60</v>
      </c>
    </row>
    <row r="53" spans="1:1" x14ac:dyDescent="0.25">
      <c r="A53">
        <v>58</v>
      </c>
    </row>
    <row r="54" spans="1:1" x14ac:dyDescent="0.25">
      <c r="A54">
        <v>52</v>
      </c>
    </row>
    <row r="55" spans="1:1" x14ac:dyDescent="0.25">
      <c r="A55">
        <v>51</v>
      </c>
    </row>
    <row r="56" spans="1:1" x14ac:dyDescent="0.25">
      <c r="A56">
        <v>61</v>
      </c>
    </row>
    <row r="57" spans="1:1" x14ac:dyDescent="0.25">
      <c r="A57">
        <v>56</v>
      </c>
    </row>
    <row r="58" spans="1:1" x14ac:dyDescent="0.25">
      <c r="A58">
        <v>72</v>
      </c>
    </row>
    <row r="59" spans="1:1" x14ac:dyDescent="0.25">
      <c r="A59">
        <v>63</v>
      </c>
    </row>
    <row r="60" spans="1:1" x14ac:dyDescent="0.25">
      <c r="A60">
        <v>68</v>
      </c>
    </row>
    <row r="61" spans="1:1" x14ac:dyDescent="0.25">
      <c r="A61">
        <v>64</v>
      </c>
    </row>
    <row r="62" spans="1:1" x14ac:dyDescent="0.25">
      <c r="A62">
        <v>88</v>
      </c>
    </row>
    <row r="63" spans="1:1" x14ac:dyDescent="0.25">
      <c r="A63">
        <v>69</v>
      </c>
    </row>
    <row r="64" spans="1:1" x14ac:dyDescent="0.25">
      <c r="A64">
        <v>53</v>
      </c>
    </row>
    <row r="65" spans="1:1" x14ac:dyDescent="0.25">
      <c r="A65">
        <v>70</v>
      </c>
    </row>
    <row r="66" spans="1:1" x14ac:dyDescent="0.25">
      <c r="A66">
        <v>70</v>
      </c>
    </row>
    <row r="67" spans="1:1" x14ac:dyDescent="0.25">
      <c r="A67">
        <v>68</v>
      </c>
    </row>
    <row r="68" spans="1:1" x14ac:dyDescent="0.25">
      <c r="A68">
        <v>88</v>
      </c>
    </row>
    <row r="69" spans="1:1" x14ac:dyDescent="0.25">
      <c r="A69">
        <v>95</v>
      </c>
    </row>
    <row r="70" spans="1:1" x14ac:dyDescent="0.25">
      <c r="A70">
        <v>96</v>
      </c>
    </row>
    <row r="71" spans="1:1" x14ac:dyDescent="0.25">
      <c r="A71">
        <v>84</v>
      </c>
    </row>
    <row r="72" spans="1:1" x14ac:dyDescent="0.25">
      <c r="A72">
        <v>83</v>
      </c>
    </row>
    <row r="73" spans="1:1" x14ac:dyDescent="0.25">
      <c r="A73">
        <v>78</v>
      </c>
    </row>
    <row r="74" spans="1:1" x14ac:dyDescent="0.25">
      <c r="A74">
        <v>91</v>
      </c>
    </row>
    <row r="75" spans="1:1" x14ac:dyDescent="0.25">
      <c r="A75">
        <v>99</v>
      </c>
    </row>
    <row r="76" spans="1:1" x14ac:dyDescent="0.25">
      <c r="A76">
        <v>106</v>
      </c>
    </row>
    <row r="77" spans="1:1" x14ac:dyDescent="0.25">
      <c r="A77">
        <v>112</v>
      </c>
    </row>
    <row r="78" spans="1:1" x14ac:dyDescent="0.25">
      <c r="A78">
        <v>93</v>
      </c>
    </row>
    <row r="79" spans="1:1" x14ac:dyDescent="0.25">
      <c r="A79">
        <v>118</v>
      </c>
    </row>
    <row r="80" spans="1:1" x14ac:dyDescent="0.25">
      <c r="A80">
        <v>118</v>
      </c>
    </row>
    <row r="81" spans="1:1" x14ac:dyDescent="0.25">
      <c r="A81">
        <v>137</v>
      </c>
    </row>
    <row r="82" spans="1:1" x14ac:dyDescent="0.25">
      <c r="A82">
        <v>141</v>
      </c>
    </row>
    <row r="83" spans="1:1" x14ac:dyDescent="0.25">
      <c r="A83">
        <v>144</v>
      </c>
    </row>
    <row r="84" spans="1:1" x14ac:dyDescent="0.25">
      <c r="A84">
        <v>168</v>
      </c>
    </row>
    <row r="85" spans="1:1" x14ac:dyDescent="0.25">
      <c r="A85">
        <v>181</v>
      </c>
    </row>
    <row r="86" spans="1:1" x14ac:dyDescent="0.25">
      <c r="A86">
        <v>204</v>
      </c>
    </row>
    <row r="87" spans="1:1" x14ac:dyDescent="0.25">
      <c r="A87">
        <v>203</v>
      </c>
    </row>
    <row r="88" spans="1:1" x14ac:dyDescent="0.25">
      <c r="A88">
        <v>206</v>
      </c>
    </row>
    <row r="89" spans="1:1" x14ac:dyDescent="0.25">
      <c r="A89">
        <v>228</v>
      </c>
    </row>
    <row r="90" spans="1:1" x14ac:dyDescent="0.25">
      <c r="A90">
        <v>208</v>
      </c>
    </row>
    <row r="91" spans="1:1" x14ac:dyDescent="0.25">
      <c r="A91">
        <v>223</v>
      </c>
    </row>
    <row r="92" spans="1:1" x14ac:dyDescent="0.25">
      <c r="A92">
        <v>283</v>
      </c>
    </row>
    <row r="93" spans="1:1" x14ac:dyDescent="0.25">
      <c r="A93">
        <v>288</v>
      </c>
    </row>
    <row r="94" spans="1:1" x14ac:dyDescent="0.25">
      <c r="A94">
        <v>282</v>
      </c>
    </row>
    <row r="95" spans="1:1" x14ac:dyDescent="0.25">
      <c r="A95">
        <v>262</v>
      </c>
    </row>
    <row r="96" spans="1:1" x14ac:dyDescent="0.25">
      <c r="A96">
        <v>324</v>
      </c>
    </row>
    <row r="97" spans="1:1" x14ac:dyDescent="0.25">
      <c r="A97">
        <v>309</v>
      </c>
    </row>
    <row r="98" spans="1:1" x14ac:dyDescent="0.25">
      <c r="A98">
        <v>330</v>
      </c>
    </row>
    <row r="99" spans="1:1" x14ac:dyDescent="0.25">
      <c r="A99">
        <v>338</v>
      </c>
    </row>
    <row r="100" spans="1:1" x14ac:dyDescent="0.25">
      <c r="A100">
        <v>334</v>
      </c>
    </row>
    <row r="101" spans="1:1" x14ac:dyDescent="0.25">
      <c r="A101">
        <v>362</v>
      </c>
    </row>
    <row r="102" spans="1:1" x14ac:dyDescent="0.25">
      <c r="A102">
        <v>351</v>
      </c>
    </row>
    <row r="103" spans="1:1" x14ac:dyDescent="0.25">
      <c r="A103">
        <v>361</v>
      </c>
    </row>
    <row r="104" spans="1:1" x14ac:dyDescent="0.25">
      <c r="A104">
        <v>348</v>
      </c>
    </row>
    <row r="105" spans="1:1" x14ac:dyDescent="0.25">
      <c r="A105">
        <v>378</v>
      </c>
    </row>
    <row r="106" spans="1:1" x14ac:dyDescent="0.25">
      <c r="A106">
        <v>370</v>
      </c>
    </row>
    <row r="107" spans="1:1" x14ac:dyDescent="0.25">
      <c r="A107">
        <v>388</v>
      </c>
    </row>
    <row r="108" spans="1:1" x14ac:dyDescent="0.25">
      <c r="A108">
        <v>428</v>
      </c>
    </row>
    <row r="109" spans="1:1" x14ac:dyDescent="0.25">
      <c r="A109">
        <v>369</v>
      </c>
    </row>
    <row r="110" spans="1:1" x14ac:dyDescent="0.25">
      <c r="A110">
        <v>426</v>
      </c>
    </row>
    <row r="111" spans="1:1" x14ac:dyDescent="0.25">
      <c r="A111">
        <v>396</v>
      </c>
    </row>
    <row r="112" spans="1:1" x14ac:dyDescent="0.25">
      <c r="A112">
        <v>487</v>
      </c>
    </row>
    <row r="113" spans="1:1" x14ac:dyDescent="0.25">
      <c r="A113">
        <v>449</v>
      </c>
    </row>
    <row r="114" spans="1:1" x14ac:dyDescent="0.25">
      <c r="A114">
        <v>404</v>
      </c>
    </row>
    <row r="115" spans="1:1" x14ac:dyDescent="0.25">
      <c r="A115">
        <v>430</v>
      </c>
    </row>
    <row r="116" spans="1:1" x14ac:dyDescent="0.25">
      <c r="A116">
        <v>469</v>
      </c>
    </row>
    <row r="117" spans="1:1" x14ac:dyDescent="0.25">
      <c r="A117">
        <v>466</v>
      </c>
    </row>
    <row r="118" spans="1:1" x14ac:dyDescent="0.25">
      <c r="A118">
        <v>481</v>
      </c>
    </row>
    <row r="119" spans="1:1" x14ac:dyDescent="0.25">
      <c r="A119">
        <v>476</v>
      </c>
    </row>
    <row r="120" spans="1:1" x14ac:dyDescent="0.25">
      <c r="A120">
        <v>458</v>
      </c>
    </row>
    <row r="121" spans="1:1" x14ac:dyDescent="0.25">
      <c r="A121">
        <v>479</v>
      </c>
    </row>
    <row r="122" spans="1:1" x14ac:dyDescent="0.25">
      <c r="A122">
        <v>523</v>
      </c>
    </row>
    <row r="123" spans="1:1" x14ac:dyDescent="0.25">
      <c r="A123">
        <v>505</v>
      </c>
    </row>
    <row r="124" spans="1:1" x14ac:dyDescent="0.25">
      <c r="A124">
        <v>516</v>
      </c>
    </row>
    <row r="125" spans="1:1" x14ac:dyDescent="0.25">
      <c r="A125">
        <v>515</v>
      </c>
    </row>
    <row r="126" spans="1:1" x14ac:dyDescent="0.25">
      <c r="A126">
        <v>584</v>
      </c>
    </row>
    <row r="127" spans="1:1" x14ac:dyDescent="0.25">
      <c r="A127">
        <v>581</v>
      </c>
    </row>
    <row r="128" spans="1:1" x14ac:dyDescent="0.25">
      <c r="A128">
        <v>557</v>
      </c>
    </row>
    <row r="129" spans="1:1" x14ac:dyDescent="0.25">
      <c r="A129">
        <v>582</v>
      </c>
    </row>
    <row r="130" spans="1:1" x14ac:dyDescent="0.25">
      <c r="A130">
        <v>600</v>
      </c>
    </row>
    <row r="131" spans="1:1" x14ac:dyDescent="0.25">
      <c r="A131">
        <v>550</v>
      </c>
    </row>
    <row r="132" spans="1:1" x14ac:dyDescent="0.25">
      <c r="A132">
        <v>615</v>
      </c>
    </row>
    <row r="133" spans="1:1" x14ac:dyDescent="0.25">
      <c r="A133">
        <v>639</v>
      </c>
    </row>
    <row r="134" spans="1:1" x14ac:dyDescent="0.25">
      <c r="A134">
        <v>640</v>
      </c>
    </row>
    <row r="135" spans="1:1" x14ac:dyDescent="0.25">
      <c r="A135">
        <v>620</v>
      </c>
    </row>
    <row r="136" spans="1:1" x14ac:dyDescent="0.25">
      <c r="A136">
        <v>599</v>
      </c>
    </row>
    <row r="137" spans="1:1" x14ac:dyDescent="0.25">
      <c r="A137">
        <v>612</v>
      </c>
    </row>
    <row r="138" spans="1:1" x14ac:dyDescent="0.25">
      <c r="A138">
        <v>620</v>
      </c>
    </row>
    <row r="139" spans="1:1" x14ac:dyDescent="0.25">
      <c r="A139">
        <v>657</v>
      </c>
    </row>
    <row r="140" spans="1:1" x14ac:dyDescent="0.25">
      <c r="A140">
        <v>621</v>
      </c>
    </row>
    <row r="141" spans="1:1" x14ac:dyDescent="0.25">
      <c r="A141">
        <v>592</v>
      </c>
    </row>
    <row r="142" spans="1:1" x14ac:dyDescent="0.25">
      <c r="A142">
        <v>575</v>
      </c>
    </row>
    <row r="143" spans="1:1" x14ac:dyDescent="0.25">
      <c r="A143">
        <v>566</v>
      </c>
    </row>
    <row r="144" spans="1:1" x14ac:dyDescent="0.25">
      <c r="A144">
        <v>563</v>
      </c>
    </row>
    <row r="145" spans="1:1" x14ac:dyDescent="0.25">
      <c r="A145">
        <v>495</v>
      </c>
    </row>
    <row r="146" spans="1:1" x14ac:dyDescent="0.25">
      <c r="A146">
        <v>478</v>
      </c>
    </row>
    <row r="147" spans="1:1" x14ac:dyDescent="0.25">
      <c r="A147">
        <v>496</v>
      </c>
    </row>
    <row r="148" spans="1:1" x14ac:dyDescent="0.25">
      <c r="A148">
        <v>540</v>
      </c>
    </row>
    <row r="149" spans="1:1" x14ac:dyDescent="0.25">
      <c r="A149">
        <v>448</v>
      </c>
    </row>
    <row r="150" spans="1:1" x14ac:dyDescent="0.25">
      <c r="A150">
        <v>452</v>
      </c>
    </row>
    <row r="151" spans="1:1" x14ac:dyDescent="0.25">
      <c r="A151">
        <v>396</v>
      </c>
    </row>
    <row r="152" spans="1:1" x14ac:dyDescent="0.25">
      <c r="A152">
        <v>451</v>
      </c>
    </row>
    <row r="153" spans="1:1" x14ac:dyDescent="0.25">
      <c r="A153">
        <v>366</v>
      </c>
    </row>
    <row r="154" spans="1:1" x14ac:dyDescent="0.25">
      <c r="A154">
        <v>376</v>
      </c>
    </row>
    <row r="155" spans="1:1" x14ac:dyDescent="0.25">
      <c r="A155">
        <v>353</v>
      </c>
    </row>
    <row r="156" spans="1:1" x14ac:dyDescent="0.25">
      <c r="A156">
        <v>345</v>
      </c>
    </row>
    <row r="157" spans="1:1" x14ac:dyDescent="0.25">
      <c r="A157">
        <v>316</v>
      </c>
    </row>
    <row r="158" spans="1:1" x14ac:dyDescent="0.25">
      <c r="A158">
        <v>298</v>
      </c>
    </row>
    <row r="159" spans="1:1" x14ac:dyDescent="0.25">
      <c r="A159">
        <v>273</v>
      </c>
    </row>
    <row r="160" spans="1:1" x14ac:dyDescent="0.25">
      <c r="A160">
        <v>274</v>
      </c>
    </row>
    <row r="161" spans="1:1" x14ac:dyDescent="0.25">
      <c r="A161">
        <v>253</v>
      </c>
    </row>
    <row r="162" spans="1:1" x14ac:dyDescent="0.25">
      <c r="A162">
        <v>225</v>
      </c>
    </row>
    <row r="163" spans="1:1" x14ac:dyDescent="0.25">
      <c r="A163">
        <v>214</v>
      </c>
    </row>
    <row r="164" spans="1:1" x14ac:dyDescent="0.25">
      <c r="A164">
        <v>200</v>
      </c>
    </row>
    <row r="165" spans="1:1" x14ac:dyDescent="0.25">
      <c r="A165">
        <v>199</v>
      </c>
    </row>
    <row r="166" spans="1:1" x14ac:dyDescent="0.25">
      <c r="A166">
        <v>167</v>
      </c>
    </row>
    <row r="167" spans="1:1" x14ac:dyDescent="0.25">
      <c r="A167">
        <v>161</v>
      </c>
    </row>
    <row r="168" spans="1:1" x14ac:dyDescent="0.25">
      <c r="A168">
        <v>168</v>
      </c>
    </row>
    <row r="169" spans="1:1" x14ac:dyDescent="0.25">
      <c r="A169">
        <v>145</v>
      </c>
    </row>
    <row r="170" spans="1:1" x14ac:dyDescent="0.25">
      <c r="A170">
        <v>133</v>
      </c>
    </row>
    <row r="171" spans="1:1" x14ac:dyDescent="0.25">
      <c r="A171">
        <v>137</v>
      </c>
    </row>
    <row r="172" spans="1:1" x14ac:dyDescent="0.25">
      <c r="A172">
        <v>134</v>
      </c>
    </row>
    <row r="173" spans="1:1" x14ac:dyDescent="0.25">
      <c r="A173">
        <v>129</v>
      </c>
    </row>
    <row r="174" spans="1:1" x14ac:dyDescent="0.25">
      <c r="A174">
        <v>122</v>
      </c>
    </row>
    <row r="175" spans="1:1" x14ac:dyDescent="0.25">
      <c r="A175">
        <v>106</v>
      </c>
    </row>
    <row r="176" spans="1:1" x14ac:dyDescent="0.25">
      <c r="A176">
        <v>100</v>
      </c>
    </row>
    <row r="177" spans="1:1" x14ac:dyDescent="0.25">
      <c r="A177">
        <v>116</v>
      </c>
    </row>
    <row r="178" spans="1:1" x14ac:dyDescent="0.25">
      <c r="A178">
        <v>106</v>
      </c>
    </row>
    <row r="179" spans="1:1" x14ac:dyDescent="0.25">
      <c r="A179">
        <v>121</v>
      </c>
    </row>
    <row r="180" spans="1:1" x14ac:dyDescent="0.25">
      <c r="A180">
        <v>105</v>
      </c>
    </row>
    <row r="181" spans="1:1" x14ac:dyDescent="0.25">
      <c r="A181">
        <v>75</v>
      </c>
    </row>
    <row r="182" spans="1:1" x14ac:dyDescent="0.25">
      <c r="A182">
        <v>81</v>
      </c>
    </row>
    <row r="183" spans="1:1" x14ac:dyDescent="0.25">
      <c r="A183">
        <v>74</v>
      </c>
    </row>
    <row r="184" spans="1:1" x14ac:dyDescent="0.25">
      <c r="A184">
        <v>91</v>
      </c>
    </row>
    <row r="185" spans="1:1" x14ac:dyDescent="0.25">
      <c r="A185">
        <v>100</v>
      </c>
    </row>
    <row r="186" spans="1:1" x14ac:dyDescent="0.25">
      <c r="A186">
        <v>84</v>
      </c>
    </row>
    <row r="187" spans="1:1" x14ac:dyDescent="0.25">
      <c r="A187">
        <v>72</v>
      </c>
    </row>
    <row r="188" spans="1:1" x14ac:dyDescent="0.25">
      <c r="A188">
        <v>66</v>
      </c>
    </row>
    <row r="189" spans="1:1" x14ac:dyDescent="0.25">
      <c r="A189">
        <v>77</v>
      </c>
    </row>
    <row r="190" spans="1:1" x14ac:dyDescent="0.25">
      <c r="A190">
        <v>74</v>
      </c>
    </row>
    <row r="191" spans="1:1" x14ac:dyDescent="0.25">
      <c r="A191">
        <v>66</v>
      </c>
    </row>
    <row r="192" spans="1:1" x14ac:dyDescent="0.25">
      <c r="A192">
        <v>66</v>
      </c>
    </row>
    <row r="193" spans="1:1" x14ac:dyDescent="0.25">
      <c r="A193">
        <v>78</v>
      </c>
    </row>
    <row r="194" spans="1:1" x14ac:dyDescent="0.25">
      <c r="A194">
        <v>62</v>
      </c>
    </row>
    <row r="195" spans="1:1" x14ac:dyDescent="0.25">
      <c r="A195">
        <v>63</v>
      </c>
    </row>
    <row r="196" spans="1:1" x14ac:dyDescent="0.25">
      <c r="A196">
        <v>66</v>
      </c>
    </row>
    <row r="197" spans="1:1" x14ac:dyDescent="0.25">
      <c r="A197">
        <v>67</v>
      </c>
    </row>
    <row r="198" spans="1:1" x14ac:dyDescent="0.25">
      <c r="A198">
        <v>66</v>
      </c>
    </row>
    <row r="199" spans="1:1" x14ac:dyDescent="0.25">
      <c r="A199">
        <v>70</v>
      </c>
    </row>
    <row r="200" spans="1:1" x14ac:dyDescent="0.25">
      <c r="A200">
        <v>59</v>
      </c>
    </row>
    <row r="201" spans="1:1" x14ac:dyDescent="0.25">
      <c r="A201">
        <v>62</v>
      </c>
    </row>
    <row r="202" spans="1:1" x14ac:dyDescent="0.25">
      <c r="A202">
        <v>70</v>
      </c>
    </row>
    <row r="203" spans="1:1" x14ac:dyDescent="0.25">
      <c r="A203">
        <v>58</v>
      </c>
    </row>
    <row r="204" spans="1:1" x14ac:dyDescent="0.25">
      <c r="A204">
        <v>71</v>
      </c>
    </row>
    <row r="205" spans="1:1" x14ac:dyDescent="0.25">
      <c r="A205">
        <v>60</v>
      </c>
    </row>
    <row r="206" spans="1:1" x14ac:dyDescent="0.25">
      <c r="A206">
        <v>66</v>
      </c>
    </row>
    <row r="207" spans="1:1" x14ac:dyDescent="0.25">
      <c r="A207">
        <v>62</v>
      </c>
    </row>
    <row r="208" spans="1:1" x14ac:dyDescent="0.25">
      <c r="A208">
        <v>68</v>
      </c>
    </row>
    <row r="209" spans="1:1" x14ac:dyDescent="0.25">
      <c r="A209">
        <v>61</v>
      </c>
    </row>
    <row r="210" spans="1:1" x14ac:dyDescent="0.25">
      <c r="A210">
        <v>65</v>
      </c>
    </row>
    <row r="211" spans="1:1" x14ac:dyDescent="0.25">
      <c r="A211">
        <v>54</v>
      </c>
    </row>
    <row r="212" spans="1:1" x14ac:dyDescent="0.25">
      <c r="A212">
        <v>60</v>
      </c>
    </row>
    <row r="213" spans="1:1" x14ac:dyDescent="0.25">
      <c r="A213">
        <v>60</v>
      </c>
    </row>
    <row r="214" spans="1:1" x14ac:dyDescent="0.25">
      <c r="A214">
        <v>61</v>
      </c>
    </row>
    <row r="215" spans="1:1" x14ac:dyDescent="0.25">
      <c r="A215">
        <v>60</v>
      </c>
    </row>
    <row r="216" spans="1:1" x14ac:dyDescent="0.25">
      <c r="A216">
        <v>55</v>
      </c>
    </row>
    <row r="217" spans="1:1" x14ac:dyDescent="0.25">
      <c r="A217">
        <v>55</v>
      </c>
    </row>
    <row r="218" spans="1:1" x14ac:dyDescent="0.25">
      <c r="A218">
        <v>58</v>
      </c>
    </row>
    <row r="219" spans="1:1" x14ac:dyDescent="0.25">
      <c r="A219">
        <v>56</v>
      </c>
    </row>
    <row r="220" spans="1:1" x14ac:dyDescent="0.25">
      <c r="A220">
        <v>64</v>
      </c>
    </row>
    <row r="221" spans="1:1" x14ac:dyDescent="0.25">
      <c r="A221">
        <v>70</v>
      </c>
    </row>
    <row r="222" spans="1:1" x14ac:dyDescent="0.25">
      <c r="A222">
        <v>58</v>
      </c>
    </row>
    <row r="223" spans="1:1" x14ac:dyDescent="0.25">
      <c r="A223">
        <v>49</v>
      </c>
    </row>
    <row r="224" spans="1:1" x14ac:dyDescent="0.25">
      <c r="A224">
        <v>60</v>
      </c>
    </row>
    <row r="225" spans="1:1" x14ac:dyDescent="0.25">
      <c r="A225">
        <v>55</v>
      </c>
    </row>
    <row r="226" spans="1:1" x14ac:dyDescent="0.25">
      <c r="A226">
        <v>54</v>
      </c>
    </row>
    <row r="227" spans="1:1" x14ac:dyDescent="0.25">
      <c r="A227">
        <v>58</v>
      </c>
    </row>
    <row r="228" spans="1:1" x14ac:dyDescent="0.25">
      <c r="A228">
        <v>59</v>
      </c>
    </row>
    <row r="229" spans="1:1" x14ac:dyDescent="0.25">
      <c r="A229">
        <v>49</v>
      </c>
    </row>
    <row r="230" spans="1:1" x14ac:dyDescent="0.25">
      <c r="A230">
        <v>46</v>
      </c>
    </row>
    <row r="231" spans="1:1" x14ac:dyDescent="0.25">
      <c r="A231">
        <v>47</v>
      </c>
    </row>
    <row r="232" spans="1:1" x14ac:dyDescent="0.25">
      <c r="A232">
        <v>46</v>
      </c>
    </row>
    <row r="233" spans="1:1" x14ac:dyDescent="0.25">
      <c r="A233">
        <v>37</v>
      </c>
    </row>
    <row r="234" spans="1:1" x14ac:dyDescent="0.25">
      <c r="A234">
        <v>42</v>
      </c>
    </row>
    <row r="235" spans="1:1" x14ac:dyDescent="0.25">
      <c r="A235">
        <v>57</v>
      </c>
    </row>
    <row r="236" spans="1:1" x14ac:dyDescent="0.25">
      <c r="A236">
        <v>46</v>
      </c>
    </row>
    <row r="237" spans="1:1" x14ac:dyDescent="0.25">
      <c r="A237">
        <v>60</v>
      </c>
    </row>
    <row r="238" spans="1:1" x14ac:dyDescent="0.25">
      <c r="A238">
        <v>53</v>
      </c>
    </row>
    <row r="239" spans="1:1" x14ac:dyDescent="0.25">
      <c r="A239">
        <v>48</v>
      </c>
    </row>
    <row r="240" spans="1:1" x14ac:dyDescent="0.25">
      <c r="A240">
        <v>47</v>
      </c>
    </row>
    <row r="241" spans="1:1" x14ac:dyDescent="0.25">
      <c r="A241">
        <v>54</v>
      </c>
    </row>
    <row r="242" spans="1:1" x14ac:dyDescent="0.25">
      <c r="A242">
        <v>54</v>
      </c>
    </row>
    <row r="243" spans="1:1" x14ac:dyDescent="0.25">
      <c r="A243">
        <v>49</v>
      </c>
    </row>
    <row r="244" spans="1:1" x14ac:dyDescent="0.25">
      <c r="A244">
        <v>43</v>
      </c>
    </row>
    <row r="245" spans="1:1" x14ac:dyDescent="0.25">
      <c r="A245">
        <v>52</v>
      </c>
    </row>
    <row r="246" spans="1:1" x14ac:dyDescent="0.25">
      <c r="A246">
        <v>69</v>
      </c>
    </row>
    <row r="247" spans="1:1" x14ac:dyDescent="0.25">
      <c r="A247">
        <v>46</v>
      </c>
    </row>
    <row r="248" spans="1:1" x14ac:dyDescent="0.25">
      <c r="A248">
        <v>54</v>
      </c>
    </row>
    <row r="249" spans="1:1" x14ac:dyDescent="0.25">
      <c r="A249">
        <v>59</v>
      </c>
    </row>
    <row r="250" spans="1:1" x14ac:dyDescent="0.25">
      <c r="A250">
        <v>53</v>
      </c>
    </row>
    <row r="251" spans="1:1" x14ac:dyDescent="0.25">
      <c r="A251">
        <v>51</v>
      </c>
    </row>
    <row r="252" spans="1:1" x14ac:dyDescent="0.25">
      <c r="A252">
        <v>58</v>
      </c>
    </row>
    <row r="253" spans="1:1" x14ac:dyDescent="0.25">
      <c r="A253">
        <v>62</v>
      </c>
    </row>
    <row r="254" spans="1:1" x14ac:dyDescent="0.25">
      <c r="A254">
        <v>43</v>
      </c>
    </row>
    <row r="255" spans="1:1" x14ac:dyDescent="0.25">
      <c r="A255">
        <v>52</v>
      </c>
    </row>
    <row r="256" spans="1:1" x14ac:dyDescent="0.25">
      <c r="A256">
        <v>64</v>
      </c>
    </row>
    <row r="257" spans="1:1" x14ac:dyDescent="0.25">
      <c r="A257">
        <v>73</v>
      </c>
    </row>
    <row r="258" spans="1:1" x14ac:dyDescent="0.25">
      <c r="A258">
        <v>60</v>
      </c>
    </row>
    <row r="259" spans="1:1" x14ac:dyDescent="0.25">
      <c r="A259">
        <v>61</v>
      </c>
    </row>
    <row r="260" spans="1:1" x14ac:dyDescent="0.25">
      <c r="A260">
        <v>64</v>
      </c>
    </row>
    <row r="261" spans="1:1" x14ac:dyDescent="0.25">
      <c r="A261">
        <v>49</v>
      </c>
    </row>
    <row r="262" spans="1:1" x14ac:dyDescent="0.25">
      <c r="A262">
        <v>57</v>
      </c>
    </row>
    <row r="263" spans="1:1" x14ac:dyDescent="0.25">
      <c r="A263">
        <v>54</v>
      </c>
    </row>
    <row r="264" spans="1:1" x14ac:dyDescent="0.25">
      <c r="A264">
        <v>63</v>
      </c>
    </row>
    <row r="265" spans="1:1" x14ac:dyDescent="0.25">
      <c r="A265">
        <v>53</v>
      </c>
    </row>
    <row r="266" spans="1:1" x14ac:dyDescent="0.25">
      <c r="A266">
        <v>45</v>
      </c>
    </row>
    <row r="267" spans="1:1" x14ac:dyDescent="0.25">
      <c r="A267">
        <v>54</v>
      </c>
    </row>
    <row r="268" spans="1:1" x14ac:dyDescent="0.25">
      <c r="A268">
        <v>65</v>
      </c>
    </row>
    <row r="269" spans="1:1" x14ac:dyDescent="0.25">
      <c r="A269">
        <v>62</v>
      </c>
    </row>
    <row r="270" spans="1:1" x14ac:dyDescent="0.25">
      <c r="A270">
        <v>59</v>
      </c>
    </row>
    <row r="271" spans="1:1" x14ac:dyDescent="0.25">
      <c r="A271">
        <v>67</v>
      </c>
    </row>
    <row r="272" spans="1:1" x14ac:dyDescent="0.25">
      <c r="A272">
        <v>66</v>
      </c>
    </row>
    <row r="273" spans="1:1" x14ac:dyDescent="0.25">
      <c r="A273">
        <v>71</v>
      </c>
    </row>
    <row r="274" spans="1:1" x14ac:dyDescent="0.25">
      <c r="A274">
        <v>67</v>
      </c>
    </row>
    <row r="275" spans="1:1" x14ac:dyDescent="0.25">
      <c r="A275">
        <v>66</v>
      </c>
    </row>
    <row r="276" spans="1:1" x14ac:dyDescent="0.25">
      <c r="A276">
        <v>64</v>
      </c>
    </row>
    <row r="277" spans="1:1" x14ac:dyDescent="0.25">
      <c r="A277">
        <v>64</v>
      </c>
    </row>
    <row r="278" spans="1:1" x14ac:dyDescent="0.25">
      <c r="A278">
        <v>62</v>
      </c>
    </row>
    <row r="279" spans="1:1" x14ac:dyDescent="0.25">
      <c r="A279">
        <v>71</v>
      </c>
    </row>
    <row r="280" spans="1:1" x14ac:dyDescent="0.25">
      <c r="A280">
        <v>79</v>
      </c>
    </row>
    <row r="281" spans="1:1" x14ac:dyDescent="0.25">
      <c r="A281">
        <v>69</v>
      </c>
    </row>
    <row r="282" spans="1:1" x14ac:dyDescent="0.25">
      <c r="A282">
        <v>81</v>
      </c>
    </row>
    <row r="283" spans="1:1" x14ac:dyDescent="0.25">
      <c r="A283">
        <v>76</v>
      </c>
    </row>
    <row r="284" spans="1:1" x14ac:dyDescent="0.25">
      <c r="A284">
        <v>63</v>
      </c>
    </row>
    <row r="285" spans="1:1" x14ac:dyDescent="0.25">
      <c r="A285">
        <v>68</v>
      </c>
    </row>
    <row r="286" spans="1:1" x14ac:dyDescent="0.25">
      <c r="A286">
        <v>60</v>
      </c>
    </row>
    <row r="287" spans="1:1" x14ac:dyDescent="0.25">
      <c r="A287">
        <v>75</v>
      </c>
    </row>
    <row r="288" spans="1:1" x14ac:dyDescent="0.25">
      <c r="A288">
        <v>67</v>
      </c>
    </row>
    <row r="289" spans="1:1" x14ac:dyDescent="0.25">
      <c r="A289">
        <v>70</v>
      </c>
    </row>
    <row r="290" spans="1:1" x14ac:dyDescent="0.25">
      <c r="A290">
        <v>81</v>
      </c>
    </row>
    <row r="291" spans="1:1" x14ac:dyDescent="0.25">
      <c r="A291">
        <v>89</v>
      </c>
    </row>
    <row r="292" spans="1:1" x14ac:dyDescent="0.25">
      <c r="A292">
        <v>91</v>
      </c>
    </row>
    <row r="293" spans="1:1" x14ac:dyDescent="0.25">
      <c r="A293">
        <v>87</v>
      </c>
    </row>
    <row r="294" spans="1:1" x14ac:dyDescent="0.25">
      <c r="A294">
        <v>96</v>
      </c>
    </row>
    <row r="295" spans="1:1" x14ac:dyDescent="0.25">
      <c r="A295">
        <v>76</v>
      </c>
    </row>
    <row r="296" spans="1:1" x14ac:dyDescent="0.25">
      <c r="A296">
        <v>75</v>
      </c>
    </row>
    <row r="297" spans="1:1" x14ac:dyDescent="0.25">
      <c r="A297">
        <v>93</v>
      </c>
    </row>
    <row r="298" spans="1:1" x14ac:dyDescent="0.25">
      <c r="A298">
        <v>88</v>
      </c>
    </row>
    <row r="299" spans="1:1" x14ac:dyDescent="0.25">
      <c r="A299">
        <v>87</v>
      </c>
    </row>
    <row r="300" spans="1:1" x14ac:dyDescent="0.25">
      <c r="A300">
        <v>89</v>
      </c>
    </row>
    <row r="301" spans="1:1" x14ac:dyDescent="0.25">
      <c r="A301">
        <v>93</v>
      </c>
    </row>
    <row r="302" spans="1:1" x14ac:dyDescent="0.25">
      <c r="A302">
        <v>81</v>
      </c>
    </row>
    <row r="303" spans="1:1" x14ac:dyDescent="0.25">
      <c r="A303">
        <v>98</v>
      </c>
    </row>
    <row r="304" spans="1:1" x14ac:dyDescent="0.25">
      <c r="A304">
        <v>94</v>
      </c>
    </row>
    <row r="305" spans="1:1" x14ac:dyDescent="0.25">
      <c r="A305">
        <v>88</v>
      </c>
    </row>
    <row r="306" spans="1:1" x14ac:dyDescent="0.25">
      <c r="A306">
        <v>93</v>
      </c>
    </row>
    <row r="307" spans="1:1" x14ac:dyDescent="0.25">
      <c r="A307">
        <v>104</v>
      </c>
    </row>
    <row r="308" spans="1:1" x14ac:dyDescent="0.25">
      <c r="A308">
        <v>80</v>
      </c>
    </row>
    <row r="309" spans="1:1" x14ac:dyDescent="0.25">
      <c r="A309">
        <v>93</v>
      </c>
    </row>
    <row r="310" spans="1:1" x14ac:dyDescent="0.25">
      <c r="A310">
        <v>94</v>
      </c>
    </row>
    <row r="311" spans="1:1" x14ac:dyDescent="0.25">
      <c r="A311">
        <v>98</v>
      </c>
    </row>
    <row r="312" spans="1:1" x14ac:dyDescent="0.25">
      <c r="A312">
        <v>91</v>
      </c>
    </row>
    <row r="313" spans="1:1" x14ac:dyDescent="0.25">
      <c r="A313">
        <v>96</v>
      </c>
    </row>
    <row r="314" spans="1:1" x14ac:dyDescent="0.25">
      <c r="A314">
        <v>96</v>
      </c>
    </row>
    <row r="315" spans="1:1" x14ac:dyDescent="0.25">
      <c r="A315">
        <v>119</v>
      </c>
    </row>
    <row r="316" spans="1:1" x14ac:dyDescent="0.25">
      <c r="A316">
        <v>77</v>
      </c>
    </row>
    <row r="317" spans="1:1" x14ac:dyDescent="0.25">
      <c r="A317">
        <v>82</v>
      </c>
    </row>
    <row r="318" spans="1:1" x14ac:dyDescent="0.25">
      <c r="A318">
        <v>87</v>
      </c>
    </row>
    <row r="319" spans="1:1" x14ac:dyDescent="0.25">
      <c r="A319">
        <v>93</v>
      </c>
    </row>
    <row r="320" spans="1:1" x14ac:dyDescent="0.25">
      <c r="A320">
        <v>81</v>
      </c>
    </row>
    <row r="321" spans="1:1" x14ac:dyDescent="0.25">
      <c r="A321">
        <v>88</v>
      </c>
    </row>
    <row r="322" spans="1:1" x14ac:dyDescent="0.25">
      <c r="A322">
        <v>94</v>
      </c>
    </row>
    <row r="323" spans="1:1" x14ac:dyDescent="0.25">
      <c r="A323">
        <v>82</v>
      </c>
    </row>
    <row r="324" spans="1:1" x14ac:dyDescent="0.25">
      <c r="A324">
        <v>91</v>
      </c>
    </row>
    <row r="325" spans="1:1" x14ac:dyDescent="0.25">
      <c r="A325">
        <v>98</v>
      </c>
    </row>
    <row r="326" spans="1:1" x14ac:dyDescent="0.25">
      <c r="A326">
        <v>81</v>
      </c>
    </row>
    <row r="327" spans="1:1" x14ac:dyDescent="0.25">
      <c r="A327">
        <v>91</v>
      </c>
    </row>
    <row r="328" spans="1:1" x14ac:dyDescent="0.25">
      <c r="A328">
        <v>94</v>
      </c>
    </row>
    <row r="329" spans="1:1" x14ac:dyDescent="0.25">
      <c r="A329">
        <v>88</v>
      </c>
    </row>
    <row r="330" spans="1:1" x14ac:dyDescent="0.25">
      <c r="A330">
        <v>88</v>
      </c>
    </row>
    <row r="331" spans="1:1" x14ac:dyDescent="0.25">
      <c r="A331">
        <v>85</v>
      </c>
    </row>
    <row r="332" spans="1:1" x14ac:dyDescent="0.25">
      <c r="A332">
        <v>66</v>
      </c>
    </row>
    <row r="333" spans="1:1" x14ac:dyDescent="0.25">
      <c r="A333">
        <v>77</v>
      </c>
    </row>
    <row r="334" spans="1:1" x14ac:dyDescent="0.25">
      <c r="A334">
        <v>97</v>
      </c>
    </row>
    <row r="335" spans="1:1" x14ac:dyDescent="0.25">
      <c r="A335">
        <v>78</v>
      </c>
    </row>
    <row r="336" spans="1:1" x14ac:dyDescent="0.25">
      <c r="A336">
        <v>82</v>
      </c>
    </row>
    <row r="337" spans="1:1" x14ac:dyDescent="0.25">
      <c r="A337">
        <v>77</v>
      </c>
    </row>
    <row r="338" spans="1:1" x14ac:dyDescent="0.25">
      <c r="A338">
        <v>74</v>
      </c>
    </row>
    <row r="339" spans="1:1" x14ac:dyDescent="0.25">
      <c r="A339">
        <v>74</v>
      </c>
    </row>
    <row r="340" spans="1:1" x14ac:dyDescent="0.25">
      <c r="A340">
        <v>69</v>
      </c>
    </row>
    <row r="341" spans="1:1" x14ac:dyDescent="0.25">
      <c r="A341">
        <v>81</v>
      </c>
    </row>
    <row r="342" spans="1:1" x14ac:dyDescent="0.25">
      <c r="A342">
        <v>74</v>
      </c>
    </row>
    <row r="343" spans="1:1" x14ac:dyDescent="0.25">
      <c r="A343">
        <v>79</v>
      </c>
    </row>
    <row r="344" spans="1:1" x14ac:dyDescent="0.25">
      <c r="A344">
        <v>71</v>
      </c>
    </row>
    <row r="345" spans="1:1" x14ac:dyDescent="0.25">
      <c r="A345">
        <v>68</v>
      </c>
    </row>
    <row r="346" spans="1:1" x14ac:dyDescent="0.25">
      <c r="A346">
        <v>70</v>
      </c>
    </row>
    <row r="347" spans="1:1" x14ac:dyDescent="0.25">
      <c r="A347">
        <v>75</v>
      </c>
    </row>
    <row r="348" spans="1:1" x14ac:dyDescent="0.25">
      <c r="A348">
        <v>74</v>
      </c>
    </row>
    <row r="349" spans="1:1" x14ac:dyDescent="0.25">
      <c r="A349">
        <v>71</v>
      </c>
    </row>
    <row r="350" spans="1:1" x14ac:dyDescent="0.25">
      <c r="A350">
        <v>64</v>
      </c>
    </row>
    <row r="351" spans="1:1" x14ac:dyDescent="0.25">
      <c r="A351">
        <v>57</v>
      </c>
    </row>
    <row r="352" spans="1:1" x14ac:dyDescent="0.25">
      <c r="A352">
        <v>46</v>
      </c>
    </row>
    <row r="353" spans="1:1" x14ac:dyDescent="0.25">
      <c r="A353">
        <v>50</v>
      </c>
    </row>
    <row r="354" spans="1:1" x14ac:dyDescent="0.25">
      <c r="A354">
        <v>58</v>
      </c>
    </row>
    <row r="355" spans="1:1" x14ac:dyDescent="0.25">
      <c r="A355">
        <v>49</v>
      </c>
    </row>
    <row r="356" spans="1:1" x14ac:dyDescent="0.25">
      <c r="A356">
        <v>57</v>
      </c>
    </row>
    <row r="357" spans="1:1" x14ac:dyDescent="0.25">
      <c r="A357">
        <v>60</v>
      </c>
    </row>
    <row r="358" spans="1:1" x14ac:dyDescent="0.25">
      <c r="A358">
        <v>55</v>
      </c>
    </row>
    <row r="359" spans="1:1" x14ac:dyDescent="0.25">
      <c r="A359">
        <v>53</v>
      </c>
    </row>
    <row r="360" spans="1:1" x14ac:dyDescent="0.25">
      <c r="A360">
        <v>53</v>
      </c>
    </row>
    <row r="361" spans="1:1" x14ac:dyDescent="0.25">
      <c r="A361">
        <v>54</v>
      </c>
    </row>
    <row r="362" spans="1:1" x14ac:dyDescent="0.25">
      <c r="A362">
        <v>53</v>
      </c>
    </row>
    <row r="363" spans="1:1" x14ac:dyDescent="0.25">
      <c r="A363">
        <v>41</v>
      </c>
    </row>
    <row r="364" spans="1:1" x14ac:dyDescent="0.25">
      <c r="A364">
        <v>52</v>
      </c>
    </row>
    <row r="365" spans="1:1" x14ac:dyDescent="0.25">
      <c r="A365">
        <v>34</v>
      </c>
    </row>
    <row r="366" spans="1:1" x14ac:dyDescent="0.25">
      <c r="A366">
        <v>48</v>
      </c>
    </row>
    <row r="367" spans="1:1" x14ac:dyDescent="0.25">
      <c r="A367">
        <v>52</v>
      </c>
    </row>
    <row r="368" spans="1:1" x14ac:dyDescent="0.25">
      <c r="A368">
        <v>45</v>
      </c>
    </row>
    <row r="369" spans="1:1" x14ac:dyDescent="0.25">
      <c r="A369">
        <v>45</v>
      </c>
    </row>
    <row r="370" spans="1:1" x14ac:dyDescent="0.25">
      <c r="A370">
        <v>42</v>
      </c>
    </row>
    <row r="371" spans="1:1" x14ac:dyDescent="0.25">
      <c r="A371">
        <v>38</v>
      </c>
    </row>
    <row r="372" spans="1:1" x14ac:dyDescent="0.25">
      <c r="A372">
        <v>39</v>
      </c>
    </row>
    <row r="373" spans="1:1" x14ac:dyDescent="0.25">
      <c r="A373">
        <v>29</v>
      </c>
    </row>
    <row r="374" spans="1:1" x14ac:dyDescent="0.25">
      <c r="A374">
        <v>42</v>
      </c>
    </row>
    <row r="375" spans="1:1" x14ac:dyDescent="0.25">
      <c r="A375">
        <v>46</v>
      </c>
    </row>
    <row r="376" spans="1:1" x14ac:dyDescent="0.25">
      <c r="A376">
        <v>43</v>
      </c>
    </row>
    <row r="377" spans="1:1" x14ac:dyDescent="0.25">
      <c r="A377">
        <v>31</v>
      </c>
    </row>
    <row r="378" spans="1:1" x14ac:dyDescent="0.25">
      <c r="A378">
        <v>33</v>
      </c>
    </row>
    <row r="379" spans="1:1" x14ac:dyDescent="0.25">
      <c r="A379">
        <v>27</v>
      </c>
    </row>
    <row r="380" spans="1:1" x14ac:dyDescent="0.25">
      <c r="A380">
        <v>40</v>
      </c>
    </row>
    <row r="381" spans="1:1" x14ac:dyDescent="0.25">
      <c r="A381">
        <v>30</v>
      </c>
    </row>
    <row r="382" spans="1:1" x14ac:dyDescent="0.25">
      <c r="A382">
        <v>42</v>
      </c>
    </row>
    <row r="383" spans="1:1" x14ac:dyDescent="0.25">
      <c r="A383">
        <v>43</v>
      </c>
    </row>
    <row r="384" spans="1:1" x14ac:dyDescent="0.25">
      <c r="A384">
        <v>34</v>
      </c>
    </row>
    <row r="385" spans="1:1" x14ac:dyDescent="0.25">
      <c r="A385">
        <v>50</v>
      </c>
    </row>
    <row r="386" spans="1:1" x14ac:dyDescent="0.25">
      <c r="A386">
        <v>35</v>
      </c>
    </row>
    <row r="387" spans="1:1" x14ac:dyDescent="0.25">
      <c r="A387">
        <v>35</v>
      </c>
    </row>
    <row r="388" spans="1:1" x14ac:dyDescent="0.25">
      <c r="A388">
        <v>49</v>
      </c>
    </row>
    <row r="389" spans="1:1" x14ac:dyDescent="0.25">
      <c r="A389">
        <v>32</v>
      </c>
    </row>
    <row r="390" spans="1:1" x14ac:dyDescent="0.25">
      <c r="A390">
        <v>32</v>
      </c>
    </row>
    <row r="391" spans="1:1" x14ac:dyDescent="0.25">
      <c r="A391">
        <v>33</v>
      </c>
    </row>
    <row r="392" spans="1:1" x14ac:dyDescent="0.25">
      <c r="A392">
        <v>36</v>
      </c>
    </row>
    <row r="393" spans="1:1" x14ac:dyDescent="0.25">
      <c r="A393">
        <v>29</v>
      </c>
    </row>
    <row r="394" spans="1:1" x14ac:dyDescent="0.25">
      <c r="A394">
        <v>34</v>
      </c>
    </row>
    <row r="395" spans="1:1" x14ac:dyDescent="0.25">
      <c r="A395">
        <v>40</v>
      </c>
    </row>
    <row r="396" spans="1:1" x14ac:dyDescent="0.25">
      <c r="A396">
        <v>24</v>
      </c>
    </row>
    <row r="397" spans="1:1" x14ac:dyDescent="0.25">
      <c r="A397">
        <v>33</v>
      </c>
    </row>
    <row r="398" spans="1:1" x14ac:dyDescent="0.25">
      <c r="A398">
        <v>45</v>
      </c>
    </row>
    <row r="399" spans="1:1" x14ac:dyDescent="0.25">
      <c r="A399">
        <v>38</v>
      </c>
    </row>
    <row r="400" spans="1:1" x14ac:dyDescent="0.25">
      <c r="A400">
        <v>30</v>
      </c>
    </row>
    <row r="401" spans="1:1" x14ac:dyDescent="0.25">
      <c r="A401">
        <v>22</v>
      </c>
    </row>
    <row r="402" spans="1:1" x14ac:dyDescent="0.25">
      <c r="A402">
        <v>36</v>
      </c>
    </row>
    <row r="403" spans="1:1" x14ac:dyDescent="0.25">
      <c r="A403">
        <v>36</v>
      </c>
    </row>
    <row r="404" spans="1:1" x14ac:dyDescent="0.25">
      <c r="A404">
        <v>27</v>
      </c>
    </row>
    <row r="405" spans="1:1" x14ac:dyDescent="0.25">
      <c r="A405">
        <v>37</v>
      </c>
    </row>
    <row r="406" spans="1:1" x14ac:dyDescent="0.25">
      <c r="A406">
        <v>42</v>
      </c>
    </row>
    <row r="407" spans="1:1" x14ac:dyDescent="0.25">
      <c r="A407">
        <v>28</v>
      </c>
    </row>
    <row r="408" spans="1:1" x14ac:dyDescent="0.25">
      <c r="A408">
        <v>27</v>
      </c>
    </row>
    <row r="409" spans="1:1" x14ac:dyDescent="0.25">
      <c r="A409">
        <v>32</v>
      </c>
    </row>
    <row r="410" spans="1:1" x14ac:dyDescent="0.25">
      <c r="A410">
        <v>35</v>
      </c>
    </row>
    <row r="411" spans="1:1" x14ac:dyDescent="0.25">
      <c r="A411">
        <v>35</v>
      </c>
    </row>
    <row r="412" spans="1:1" x14ac:dyDescent="0.25">
      <c r="A412">
        <v>31</v>
      </c>
    </row>
    <row r="413" spans="1:1" x14ac:dyDescent="0.25">
      <c r="A413">
        <v>36</v>
      </c>
    </row>
    <row r="414" spans="1:1" x14ac:dyDescent="0.25">
      <c r="A414">
        <v>31</v>
      </c>
    </row>
    <row r="415" spans="1:1" x14ac:dyDescent="0.25">
      <c r="A415">
        <v>31</v>
      </c>
    </row>
    <row r="416" spans="1:1" x14ac:dyDescent="0.25">
      <c r="A416">
        <v>31</v>
      </c>
    </row>
    <row r="417" spans="1:1" x14ac:dyDescent="0.25">
      <c r="A417">
        <v>44</v>
      </c>
    </row>
    <row r="418" spans="1:1" x14ac:dyDescent="0.25">
      <c r="A418">
        <v>29</v>
      </c>
    </row>
    <row r="419" spans="1:1" x14ac:dyDescent="0.25">
      <c r="A419">
        <v>26</v>
      </c>
    </row>
    <row r="420" spans="1:1" x14ac:dyDescent="0.25">
      <c r="A420">
        <v>32</v>
      </c>
    </row>
    <row r="421" spans="1:1" x14ac:dyDescent="0.25">
      <c r="A421">
        <v>32</v>
      </c>
    </row>
    <row r="422" spans="1:1" x14ac:dyDescent="0.25">
      <c r="A422">
        <v>37</v>
      </c>
    </row>
    <row r="423" spans="1:1" x14ac:dyDescent="0.25">
      <c r="A423">
        <v>35</v>
      </c>
    </row>
    <row r="424" spans="1:1" x14ac:dyDescent="0.25">
      <c r="A424">
        <v>33</v>
      </c>
    </row>
    <row r="425" spans="1:1" x14ac:dyDescent="0.25">
      <c r="A425">
        <v>35</v>
      </c>
    </row>
    <row r="426" spans="1:1" x14ac:dyDescent="0.25">
      <c r="A426">
        <v>36</v>
      </c>
    </row>
    <row r="427" spans="1:1" x14ac:dyDescent="0.25">
      <c r="A427">
        <v>38</v>
      </c>
    </row>
    <row r="428" spans="1:1" x14ac:dyDescent="0.25">
      <c r="A428">
        <v>22</v>
      </c>
    </row>
    <row r="429" spans="1:1" x14ac:dyDescent="0.25">
      <c r="A429">
        <v>37</v>
      </c>
    </row>
    <row r="430" spans="1:1" x14ac:dyDescent="0.25">
      <c r="A430">
        <v>49</v>
      </c>
    </row>
    <row r="431" spans="1:1" x14ac:dyDescent="0.25">
      <c r="A431">
        <v>40</v>
      </c>
    </row>
    <row r="432" spans="1:1" x14ac:dyDescent="0.25">
      <c r="A432">
        <v>40</v>
      </c>
    </row>
    <row r="433" spans="1:1" x14ac:dyDescent="0.25">
      <c r="A433">
        <v>32</v>
      </c>
    </row>
    <row r="434" spans="1:1" x14ac:dyDescent="0.25">
      <c r="A434">
        <v>31</v>
      </c>
    </row>
    <row r="435" spans="1:1" x14ac:dyDescent="0.25">
      <c r="A435">
        <v>31</v>
      </c>
    </row>
    <row r="436" spans="1:1" x14ac:dyDescent="0.25">
      <c r="A436">
        <v>30</v>
      </c>
    </row>
    <row r="437" spans="1:1" x14ac:dyDescent="0.25">
      <c r="A437">
        <v>26</v>
      </c>
    </row>
    <row r="438" spans="1:1" x14ac:dyDescent="0.25">
      <c r="A438">
        <v>35</v>
      </c>
    </row>
    <row r="439" spans="1:1" x14ac:dyDescent="0.25">
      <c r="A439">
        <v>31</v>
      </c>
    </row>
    <row r="440" spans="1:1" x14ac:dyDescent="0.25">
      <c r="A440">
        <v>39</v>
      </c>
    </row>
    <row r="441" spans="1:1" x14ac:dyDescent="0.25">
      <c r="A441">
        <v>29</v>
      </c>
    </row>
    <row r="442" spans="1:1" x14ac:dyDescent="0.25">
      <c r="A442">
        <v>34</v>
      </c>
    </row>
    <row r="443" spans="1:1" x14ac:dyDescent="0.25">
      <c r="A443">
        <v>29</v>
      </c>
    </row>
    <row r="444" spans="1:1" x14ac:dyDescent="0.25">
      <c r="A444">
        <v>33</v>
      </c>
    </row>
    <row r="445" spans="1:1" x14ac:dyDescent="0.25">
      <c r="A445">
        <v>31</v>
      </c>
    </row>
    <row r="446" spans="1:1" x14ac:dyDescent="0.25">
      <c r="A446">
        <v>35</v>
      </c>
    </row>
    <row r="447" spans="1:1" x14ac:dyDescent="0.25">
      <c r="A447">
        <v>38</v>
      </c>
    </row>
    <row r="448" spans="1:1" x14ac:dyDescent="0.25">
      <c r="A448">
        <v>27</v>
      </c>
    </row>
    <row r="449" spans="1:1" x14ac:dyDescent="0.25">
      <c r="A449">
        <v>38</v>
      </c>
    </row>
    <row r="450" spans="1:1" x14ac:dyDescent="0.25">
      <c r="A450">
        <v>48</v>
      </c>
    </row>
    <row r="451" spans="1:1" x14ac:dyDescent="0.25">
      <c r="A451">
        <v>30</v>
      </c>
    </row>
    <row r="452" spans="1:1" x14ac:dyDescent="0.25">
      <c r="A452">
        <v>32</v>
      </c>
    </row>
    <row r="453" spans="1:1" x14ac:dyDescent="0.25">
      <c r="A453">
        <v>38</v>
      </c>
    </row>
    <row r="454" spans="1:1" x14ac:dyDescent="0.25">
      <c r="A454">
        <v>33</v>
      </c>
    </row>
    <row r="455" spans="1:1" x14ac:dyDescent="0.25">
      <c r="A455">
        <v>43</v>
      </c>
    </row>
    <row r="456" spans="1:1" x14ac:dyDescent="0.25">
      <c r="A456">
        <v>34</v>
      </c>
    </row>
    <row r="457" spans="1:1" x14ac:dyDescent="0.25">
      <c r="A457">
        <v>23</v>
      </c>
    </row>
    <row r="458" spans="1:1" x14ac:dyDescent="0.25">
      <c r="A458">
        <v>35</v>
      </c>
    </row>
    <row r="459" spans="1:1" x14ac:dyDescent="0.25">
      <c r="A459">
        <v>23</v>
      </c>
    </row>
    <row r="460" spans="1:1" x14ac:dyDescent="0.25">
      <c r="A460">
        <v>38</v>
      </c>
    </row>
    <row r="461" spans="1:1" x14ac:dyDescent="0.25">
      <c r="A461">
        <v>34</v>
      </c>
    </row>
    <row r="462" spans="1:1" x14ac:dyDescent="0.25">
      <c r="A462">
        <v>27</v>
      </c>
    </row>
    <row r="463" spans="1:1" x14ac:dyDescent="0.25">
      <c r="A463">
        <v>32</v>
      </c>
    </row>
    <row r="464" spans="1:1" x14ac:dyDescent="0.25">
      <c r="A464">
        <v>39</v>
      </c>
    </row>
    <row r="465" spans="1:1" x14ac:dyDescent="0.25">
      <c r="A465">
        <v>35</v>
      </c>
    </row>
    <row r="466" spans="1:1" x14ac:dyDescent="0.25">
      <c r="A466">
        <v>36</v>
      </c>
    </row>
    <row r="467" spans="1:1" x14ac:dyDescent="0.25">
      <c r="A467">
        <v>25</v>
      </c>
    </row>
    <row r="468" spans="1:1" x14ac:dyDescent="0.25">
      <c r="A468">
        <v>31</v>
      </c>
    </row>
    <row r="469" spans="1:1" x14ac:dyDescent="0.25">
      <c r="A469">
        <v>37</v>
      </c>
    </row>
    <row r="470" spans="1:1" x14ac:dyDescent="0.25">
      <c r="A470">
        <v>47</v>
      </c>
    </row>
    <row r="471" spans="1:1" x14ac:dyDescent="0.25">
      <c r="A471">
        <v>35</v>
      </c>
    </row>
    <row r="472" spans="1:1" x14ac:dyDescent="0.25">
      <c r="A472">
        <v>38</v>
      </c>
    </row>
    <row r="473" spans="1:1" x14ac:dyDescent="0.25">
      <c r="A473">
        <v>33</v>
      </c>
    </row>
    <row r="474" spans="1:1" x14ac:dyDescent="0.25">
      <c r="A474">
        <v>27</v>
      </c>
    </row>
    <row r="475" spans="1:1" x14ac:dyDescent="0.25">
      <c r="A475">
        <v>37</v>
      </c>
    </row>
    <row r="476" spans="1:1" x14ac:dyDescent="0.25">
      <c r="A476">
        <v>41</v>
      </c>
    </row>
    <row r="477" spans="1:1" x14ac:dyDescent="0.25">
      <c r="A477">
        <v>32</v>
      </c>
    </row>
    <row r="478" spans="1:1" x14ac:dyDescent="0.25">
      <c r="A478">
        <v>31</v>
      </c>
    </row>
    <row r="479" spans="1:1" x14ac:dyDescent="0.25">
      <c r="A479">
        <v>49</v>
      </c>
    </row>
    <row r="480" spans="1:1" x14ac:dyDescent="0.25">
      <c r="A480">
        <v>28</v>
      </c>
    </row>
    <row r="481" spans="1:1" x14ac:dyDescent="0.25">
      <c r="A481">
        <v>34</v>
      </c>
    </row>
    <row r="482" spans="1:1" x14ac:dyDescent="0.25">
      <c r="A482">
        <v>32</v>
      </c>
    </row>
    <row r="483" spans="1:1" x14ac:dyDescent="0.25">
      <c r="A483">
        <v>33</v>
      </c>
    </row>
    <row r="484" spans="1:1" x14ac:dyDescent="0.25">
      <c r="A484">
        <v>37</v>
      </c>
    </row>
    <row r="485" spans="1:1" x14ac:dyDescent="0.25">
      <c r="A485">
        <v>28</v>
      </c>
    </row>
    <row r="486" spans="1:1" x14ac:dyDescent="0.25">
      <c r="A486">
        <v>27</v>
      </c>
    </row>
    <row r="487" spans="1:1" x14ac:dyDescent="0.25">
      <c r="A487">
        <v>35</v>
      </c>
    </row>
    <row r="488" spans="1:1" x14ac:dyDescent="0.25">
      <c r="A488">
        <v>48</v>
      </c>
    </row>
    <row r="489" spans="1:1" x14ac:dyDescent="0.25">
      <c r="A489">
        <v>25</v>
      </c>
    </row>
    <row r="490" spans="1:1" x14ac:dyDescent="0.25">
      <c r="A490">
        <v>33</v>
      </c>
    </row>
    <row r="491" spans="1:1" x14ac:dyDescent="0.25">
      <c r="A491">
        <v>46</v>
      </c>
    </row>
    <row r="492" spans="1:1" x14ac:dyDescent="0.25">
      <c r="A492">
        <v>28</v>
      </c>
    </row>
    <row r="493" spans="1:1" x14ac:dyDescent="0.25">
      <c r="A493">
        <v>29</v>
      </c>
    </row>
    <row r="494" spans="1:1" x14ac:dyDescent="0.25">
      <c r="A494">
        <v>29</v>
      </c>
    </row>
    <row r="495" spans="1:1" x14ac:dyDescent="0.25">
      <c r="A495">
        <v>34</v>
      </c>
    </row>
    <row r="496" spans="1:1" x14ac:dyDescent="0.25">
      <c r="A496">
        <v>32</v>
      </c>
    </row>
    <row r="497" spans="1:1" x14ac:dyDescent="0.25">
      <c r="A497">
        <v>26</v>
      </c>
    </row>
    <row r="498" spans="1:1" x14ac:dyDescent="0.25">
      <c r="A498">
        <v>46</v>
      </c>
    </row>
    <row r="499" spans="1:1" x14ac:dyDescent="0.25">
      <c r="A499">
        <v>35</v>
      </c>
    </row>
    <row r="500" spans="1:1" x14ac:dyDescent="0.25">
      <c r="A500">
        <v>27</v>
      </c>
    </row>
    <row r="501" spans="1:1" x14ac:dyDescent="0.25">
      <c r="A501">
        <v>42</v>
      </c>
    </row>
    <row r="502" spans="1:1" x14ac:dyDescent="0.25">
      <c r="A502">
        <v>38</v>
      </c>
    </row>
    <row r="503" spans="1:1" x14ac:dyDescent="0.25">
      <c r="A503">
        <v>45</v>
      </c>
    </row>
    <row r="504" spans="1:1" x14ac:dyDescent="0.25">
      <c r="A504">
        <v>39</v>
      </c>
    </row>
    <row r="505" spans="1:1" x14ac:dyDescent="0.25">
      <c r="A505">
        <v>40</v>
      </c>
    </row>
    <row r="506" spans="1:1" x14ac:dyDescent="0.25">
      <c r="A506">
        <v>34</v>
      </c>
    </row>
    <row r="507" spans="1:1" x14ac:dyDescent="0.25">
      <c r="A507">
        <v>34</v>
      </c>
    </row>
    <row r="508" spans="1:1" x14ac:dyDescent="0.25">
      <c r="A508">
        <v>26</v>
      </c>
    </row>
    <row r="509" spans="1:1" x14ac:dyDescent="0.25">
      <c r="A509">
        <v>43</v>
      </c>
    </row>
    <row r="510" spans="1:1" x14ac:dyDescent="0.25">
      <c r="A510">
        <v>28</v>
      </c>
    </row>
    <row r="511" spans="1:1" x14ac:dyDescent="0.25">
      <c r="A511">
        <v>26</v>
      </c>
    </row>
    <row r="512" spans="1:1" x14ac:dyDescent="0.25">
      <c r="A512">
        <v>51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A750CR!B239CL.</vt:lpstr>
      <vt:lpstr>A750CR!B241CL.</vt:lpstr>
      <vt:lpstr>Sheet1!B241CL.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2016-11-01T14:44:16Z</dcterms:modified>
</cp:coreProperties>
</file>